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unitedenergyas.sharepoint.com/sites/ppc_int-CONF/Sdilene dokumenty/CONF/01_Výběrové řízení/PM/01_ZADAVACI_DOKUMENTACE/Kniha_A/A.3 Formulare/"/>
    </mc:Choice>
  </mc:AlternateContent>
  <xr:revisionPtr revIDLastSave="18" documentId="13_ncr:1_{F51FD256-1BB4-463C-8BF2-3E085EA67320}" xr6:coauthVersionLast="47" xr6:coauthVersionMax="47" xr10:uidLastSave="{C104FB52-B231-4194-9226-6B3DB1B8B442}"/>
  <bookViews>
    <workbookView xWindow="-108" yWindow="-108" windowWidth="30936" windowHeight="16776" firstSheet="3" activeTab="2" xr2:uid="{00000000-000D-0000-FFFF-FFFF00000000}"/>
  </bookViews>
  <sheets>
    <sheet name="Project_Schedule" sheetId="1" state="hidden" r:id="rId1"/>
    <sheet name="Titulní list" sheetId="9" r:id="rId2"/>
    <sheet name="Platby" sheetId="10" r:id="rId3"/>
    <sheet name="Instrukce" sheetId="6" r:id="rId4"/>
  </sheets>
  <definedNames>
    <definedName name="___CAS1">#REF!</definedName>
    <definedName name="___CAS2">#REF!</definedName>
    <definedName name="___CAS3">#REF!</definedName>
    <definedName name="___CAS5">#REF!</definedName>
    <definedName name="___DAT1">#REF!</definedName>
    <definedName name="___DAT2">#REF!</definedName>
    <definedName name="___DAT3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>#REF!</definedName>
    <definedName name="__CAS2">#REF!</definedName>
    <definedName name="__CAS3">#REF!</definedName>
    <definedName name="__CAS4">#REF!</definedName>
    <definedName name="__CAS5">#REF!</definedName>
    <definedName name="__DAT1">#REF!</definedName>
    <definedName name="__DAT2">#REF!</definedName>
    <definedName name="__DAT3">#REF!</definedName>
    <definedName name="__DAT4">#REF!</definedName>
    <definedName name="__FMA4">#REF!</definedName>
    <definedName name="__NA1">#REF!</definedName>
    <definedName name="__NA2">#REF!</definedName>
    <definedName name="__NA3">#REF!</definedName>
    <definedName name="__NA4">#REF!</definedName>
    <definedName name="__NA5">#REF!</definedName>
    <definedName name="__POP1">#REF!</definedName>
    <definedName name="__POP2">#REF!</definedName>
    <definedName name="__POP3">#REF!</definedName>
    <definedName name="__POP4">#REF!</definedName>
    <definedName name="__REV1">#REF!</definedName>
    <definedName name="__REV2">#REF!</definedName>
    <definedName name="__REV3">#REF!</definedName>
    <definedName name="__REV4">#REF!</definedName>
    <definedName name="__ROZ1">#REF!</definedName>
    <definedName name="__ROZ10">#REF!</definedName>
    <definedName name="__ROZ11">#REF!</definedName>
    <definedName name="__ROZ2">#REF!</definedName>
    <definedName name="__ROZ3">#REF!</definedName>
    <definedName name="__ROZ4">#REF!</definedName>
    <definedName name="__ROZ5">#REF!</definedName>
    <definedName name="__ROZ6">#REF!</definedName>
    <definedName name="__ROZ7">#REF!</definedName>
    <definedName name="__ROZ8">#REF!</definedName>
    <definedName name="__ROZ9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>#REF!</definedName>
    <definedName name="CDOK1">#REF!</definedName>
    <definedName name="CDOK2">#REF!</definedName>
    <definedName name="KONTROL1">#REF!</definedName>
    <definedName name="KONTROL2">#REF!</definedName>
    <definedName name="KONTROL3">#REF!</definedName>
    <definedName name="KONTROL4">#REF!</definedName>
    <definedName name="NAZEV">#REF!</definedName>
    <definedName name="_xlnm.Print_Titles" localSheetId="2">Platby!$1:$3</definedName>
    <definedName name="_xlnm.Print_Area" localSheetId="3">Instrukce!$A$1:$G$16</definedName>
    <definedName name="_xlnm.Print_Area" localSheetId="1">'Titulní list'!$A$1:$E$38</definedName>
    <definedName name="_xlnm.Print_Area">#REF!</definedName>
    <definedName name="PRINT_AREA_MI">#REF!</definedName>
    <definedName name="PROJEKT">#REF!</definedName>
    <definedName name="REV" localSheetId="3">#REF!</definedName>
    <definedName name="REV" localSheetId="2">#REF!</definedName>
    <definedName name="REV">#REF!</definedName>
    <definedName name="SCHVALIL1">#REF!</definedName>
    <definedName name="SCHVALIL2">#REF!</definedName>
    <definedName name="SCHVALIL3">#REF!</definedName>
    <definedName name="SCHVALIL4">#REF!</definedName>
    <definedName name="SPD">#REF!</definedName>
    <definedName name="UKOL">#REF!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Z_4246913B_FF49_4D12_B007_E2BF6BDFFD26_.wvu.PrintTitles" localSheetId="2" hidden="1">Platby!$1:$11</definedName>
    <definedName name="Z_69966FC3_3170_4491_9C07_DD5CE0108724_.wvu.PrintTitles" localSheetId="2" hidden="1">Platby!$1:$11</definedName>
    <definedName name="Z_75203E1F_2245_45DA_97E6_55CAF3519B8A_.wvu.PrintTitles" localSheetId="2" hidden="1">Platby!$1:$3</definedName>
    <definedName name="Z_B36BA42E_ACA1_42CA_B6FA_C4F69632AC7B_.wvu.PrintTitles" localSheetId="2" hidden="1">Platby!$1:$11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91028"/>
  <customWorkbookViews>
    <customWorkbookView name="Hrusa Miroslav – osobní zobrazení" guid="{75203E1F-2245-45DA-97E6-55CAF3519B8A}" mergeInterval="0" personalView="1" xWindow="6" yWindow="25" windowWidth="1456" windowHeight="938" activeSheetId="3"/>
    <customWorkbookView name="Jan Galář, MT Legal, advokátní kancelář - vlastní zobrazení" guid="{69966FC3-3170-4491-9C07-DD5CE0108724}" mergeInterval="0" personalView="1" maximized="1" xWindow="1" yWindow="1" windowWidth="1676" windowHeight="788" activeSheetId="3" showComments="commIndAndComment"/>
    <customWorkbookView name="Pavla Zapletalová - vlastní zobrazení" guid="{4246913B-FF49-4D12-B007-E2BF6BDFFD26}" mergeInterval="0" personalView="1" maximized="1" xWindow="1" yWindow="1" windowWidth="1676" windowHeight="778" activeSheetId="3"/>
    <customWorkbookView name="David Dvořák – osobní zobrazení" guid="{B36BA42E-ACA1-42CA-B6FA-C4F69632AC7B}" mergeInterval="0" personalView="1" maximized="1" xWindow="-8" yWindow="-8" windowWidth="1382" windowHeight="744" activeSheetId="2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10" l="1"/>
  <c r="O23" i="10"/>
  <c r="W18" i="10"/>
  <c r="T23" i="10"/>
  <c r="J12" i="10"/>
  <c r="J16" i="10" s="1"/>
  <c r="J13" i="10" l="1"/>
  <c r="J14" i="10"/>
  <c r="J15" i="10"/>
  <c r="H12" i="10" l="1"/>
  <c r="G12" i="10"/>
  <c r="F7" i="10"/>
  <c r="W12" i="10" l="1"/>
  <c r="N17" i="10"/>
  <c r="W17" i="10" s="1"/>
  <c r="N16" i="10"/>
  <c r="W16" i="10" s="1"/>
  <c r="N15" i="10"/>
  <c r="W15" i="10" s="1"/>
  <c r="N14" i="10"/>
  <c r="W14" i="10" s="1"/>
  <c r="N13" i="10"/>
  <c r="W13" i="10" s="1"/>
  <c r="V12" i="10"/>
  <c r="M17" i="10"/>
  <c r="M16" i="10"/>
  <c r="M15" i="10"/>
  <c r="M14" i="10"/>
  <c r="M13" i="10"/>
  <c r="P14" i="10"/>
  <c r="U14" i="10" s="1"/>
  <c r="S14" i="10" s="1"/>
  <c r="P13" i="10"/>
  <c r="U13" i="10" s="1"/>
  <c r="P15" i="10"/>
  <c r="U15" i="10" s="1"/>
  <c r="S15" i="10" s="1"/>
  <c r="K15" i="10"/>
  <c r="Q15" i="10"/>
  <c r="R15" i="10" s="1"/>
  <c r="K17" i="10"/>
  <c r="Q13" i="10"/>
  <c r="R13" i="10" s="1"/>
  <c r="K13" i="10"/>
  <c r="Q14" i="10"/>
  <c r="R14" i="10" s="1"/>
  <c r="Q16" i="10"/>
  <c r="R16" i="10" s="1"/>
  <c r="K12" i="10"/>
  <c r="P17" i="10"/>
  <c r="U17" i="10" s="1"/>
  <c r="K19" i="10"/>
  <c r="I12" i="10"/>
  <c r="K18" i="10"/>
  <c r="P16" i="10"/>
  <c r="U16" i="10" s="1"/>
  <c r="S16" i="10" s="1"/>
  <c r="Q17" i="10"/>
  <c r="R17" i="10" s="1"/>
  <c r="Q18" i="10"/>
  <c r="R18" i="10" s="1"/>
  <c r="P18" i="10"/>
  <c r="W23" i="10" l="1"/>
  <c r="S13" i="10"/>
  <c r="V13" i="10" s="1"/>
  <c r="S17" i="10"/>
  <c r="V15" i="10"/>
  <c r="U18" i="10"/>
  <c r="K14" i="10"/>
  <c r="S18" i="10" l="1"/>
  <c r="V18" i="10" s="1"/>
  <c r="U23" i="10"/>
  <c r="S23" i="10"/>
  <c r="V17" i="10"/>
  <c r="V16" i="10"/>
  <c r="V14" i="10"/>
  <c r="K16" i="10"/>
  <c r="V23" i="10" l="1"/>
  <c r="W25" i="10" s="1"/>
  <c r="W27" i="10" s="1"/>
</calcChain>
</file>

<file path=xl/sharedStrings.xml><?xml version="1.0" encoding="utf-8"?>
<sst xmlns="http://schemas.openxmlformats.org/spreadsheetml/2006/main" count="126" uniqueCount="67">
  <si>
    <t>fdc</t>
  </si>
  <si>
    <t>ZADÁVACÍ DOKUMENTACE</t>
  </si>
  <si>
    <t>(pro druhou fázi zadávacího řízení)</t>
  </si>
  <si>
    <t>Výstavba plynových motorů v Teplárně Komořany</t>
  </si>
  <si>
    <t>PROVEDENÁ V SOULADU S POŽADAVKY zákona č.134/2016 Sb. (aktuální znění)</t>
  </si>
  <si>
    <t>KNIHA „A“</t>
  </si>
  <si>
    <t>ČÁST „A.3“ – Formuláře NABÍDKY</t>
  </si>
  <si>
    <t>Formulář A.3.4 – Platební kalendář</t>
  </si>
  <si>
    <t>ZADAVATEL:</t>
  </si>
  <si>
    <t>United Energy, a.s.</t>
  </si>
  <si>
    <t>se sídlem: Most-Komořany, Teplárenská 2, PSČ: 434 03</t>
  </si>
  <si>
    <t>IČO: 273 09 959</t>
  </si>
  <si>
    <t>PLATEBNÍ KALENDÁŘ</t>
  </si>
  <si>
    <t>POUZE TAKTO PODBARVENÉ BUŇKY BUDOU VYPLNĚNY - OSTATNÍ SE DOPOČTOU ATUOMATICKY</t>
  </si>
  <si>
    <t>KURZ PRO PŘEPOČET EUR NA Kč DOPLNĚNÝ ÚČASTNÍKEM JAKO PRŮMĚRNÝ KURZ ČNB ZA UKONČENÝ KALENDÁŘNÍ MĚSÍC PŘEDCHÁZEJÍCÍ MĚSÍCI, V NĚMŽ BUDE ÚČASTNÍK DLE VÝZVY OPRÁVNĚN PODAT PŘEDBĚŽNOU NABÍDKU / NABÍDKU</t>
  </si>
  <si>
    <t xml:space="preserve">Smluvní cena </t>
  </si>
  <si>
    <t>EUR</t>
  </si>
  <si>
    <t>CZK</t>
  </si>
  <si>
    <t>CENA za DÍLO celkem v CZK</t>
  </si>
  <si>
    <t>CENA za řádnou realizaci DÍLA</t>
  </si>
  <si>
    <t xml:space="preserve">Aktivita </t>
  </si>
  <si>
    <t xml:space="preserve">Termín od podpisu  SMLOUVY </t>
  </si>
  <si>
    <t>Datum</t>
  </si>
  <si>
    <t>MILNÍK</t>
  </si>
  <si>
    <t>ZÁLOHA</t>
  </si>
  <si>
    <t>BANKOVNÍ ZÁRUKA</t>
  </si>
  <si>
    <t>VYPOŘÁDÁNÍ ZÁLOHY</t>
  </si>
  <si>
    <t>MAX POVOLENÁ PLATBA</t>
  </si>
  <si>
    <t>PLATBA DO POVOLENÉ VÝŠE</t>
  </si>
  <si>
    <t>K PROPLACENÍ</t>
  </si>
  <si>
    <t>Poznámka</t>
  </si>
  <si>
    <t>Aktivita</t>
  </si>
  <si>
    <t>Maximální povolená záloha
%</t>
  </si>
  <si>
    <t>ZHOTOVITELEM požadovaná záloha
%</t>
  </si>
  <si>
    <t>ZÁLOHA CELKEM
 CZK</t>
  </si>
  <si>
    <t>%</t>
  </si>
  <si>
    <t>% ze ZÁLOHY</t>
  </si>
  <si>
    <t>CELKEM (CZK)</t>
  </si>
  <si>
    <t>%
EUR</t>
  </si>
  <si>
    <t>%
CZK</t>
  </si>
  <si>
    <t>Dopočtená částka 
(EUR)</t>
  </si>
  <si>
    <t>Požadovaná částka (CZK)</t>
  </si>
  <si>
    <t>MAX částka
(CZK)</t>
  </si>
  <si>
    <t>Záloha po podpisu SMLOUVY</t>
  </si>
  <si>
    <t>-</t>
  </si>
  <si>
    <t>30% 
CENY za realizaci DÍLA</t>
  </si>
  <si>
    <t>Bude vyplaceno 30 dnů po podpisu SMLOUVY</t>
  </si>
  <si>
    <t>Určí účastník zadávacího řízení</t>
  </si>
  <si>
    <t>Platební milníky budou odpovídat skutečnému plnění a prostavěnosti na stavbě. 
Maximální výše dílčích plateb určených účastníkem bude 80% ceny DÍLA.</t>
  </si>
  <si>
    <t>UKONČENÍ MONTÁŽÍ DÍLA</t>
  </si>
  <si>
    <t>9</t>
  </si>
  <si>
    <t xml:space="preserve">Výše platby bude 15% ceny DÍLA.
Celá zálohová platba musí být vypořádána nejpozději v rámci dílčí fakturace tohoto milníku. 
Vypořádání zálohové platby v rámci tohoto milníku  může činit maximálně 10 % z CENY DÍLA.
Snížení bankovní záruky na 10%.  </t>
  </si>
  <si>
    <t>PŘEDBĚŽNÉ PŘEVZETÍ DÍLA</t>
  </si>
  <si>
    <t>12</t>
  </si>
  <si>
    <t>Výše platby bude 5% ceny DÍLA.</t>
  </si>
  <si>
    <t>KONEČNÉ PŘEVZETÍ DÍLA</t>
  </si>
  <si>
    <t>2 roky od PŘEDBĚŽNÉHO PŘEVZETÍ</t>
  </si>
  <si>
    <t>13</t>
  </si>
  <si>
    <t xml:space="preserve">Snížení bankovní záruky. </t>
  </si>
  <si>
    <t xml:space="preserve">POKYNY JAK VYPLNIT PLATEBNÍ KALENDÁŘ </t>
  </si>
  <si>
    <t xml:space="preserve">POUZE TAKTO PODBARVENÉ BUŇKY BUDOU VYPLNĚNY - OSTATNÍ SE DOPOČTOU AUTOMATICKY </t>
  </si>
  <si>
    <t>ROZDĚLENÍ ČÁSTEK DÍLČÍCH FAKTUR DLE ČL. 10.2.1 SMLOUVY MEZI EUR A KČ BUDE NA ROZHODNUTÍ ZHOTOVITELE PŘI DODRŽENÍ TĚCHTO PODMÍNEK:</t>
  </si>
  <si>
    <t xml:space="preserve"> - FAKTUROVANÁ ČÁSTKA NESMÍ PŘEKROČIT UVEDENOU PROCENTNÍ VÝŠI Z CENY URČENOU DLE ČL. 9.1 
   SMLOUVY  </t>
  </si>
  <si>
    <t xml:space="preserve"> - SOUČET FAKTUROVANÝCH ČÁSTEK V EUR A KČ MUSÍ ODPOVÍDAT CENĚ DLE ČL. 9.1.1 SMLOUVY </t>
  </si>
  <si>
    <t xml:space="preserve"> - VYPLNĚNÉ ČÁSTKY JSOU ZÁVAZNÉ A NELZE JE MĚNIT </t>
  </si>
  <si>
    <t xml:space="preserve">KURZ PRO PŘEPOČET EUR NA Kč DOPLNĚNÝ ÚČASTNÍKEM JAKO PRŮMĚRNÝ KURZ ČNB ZA UKONČENÝ KALENDÁŘNÍ MĚSÍC PŘEDCHÁZEJÍCÍ MĚSÍCI, V NĚMŽ BUDE ÚČASTNÍK DLE VÝZVY OPRÁVNĚN PODAT PŘEDBĚŽNOU NABÍDKU / NABÍDKU </t>
  </si>
  <si>
    <t>ÚČASTNÍK STANOVÍ VÝŠI ZÁLOHY.
ZÁLOHA NESMI BÝT VYŠŠÍ NEŽ 30 % CENY ZA REALIZACI DÍLA.
Další platby budou realizovány formou dílčích plnění (dílčí platby). Zadavatel umožňuje max. 6 dílčích plateb s tím, že poslední dvě dílčí platby jsou pevně stanoveny zadavatelem. Účastník stanoví zbylé dílčí platby (max. 4 ve výši 80% z ceny za realizaci díla) , které musí odpovídat skutečnému plnění a prostavěnosti na stavbě oceněné dle cenových tabulek.
Účastník si stanoví postup vypořádání částí zálohové platby (jaká část zálohové platby a v jaké dílčí faktuře) s tím, že celá zálohová platba musí být vypořádána nejpozději v rámci dílčí fakturace/platby u MILNÍKU č. 9 (UKONČENÍ MONTÁŽÍ DÍLA). Vypořádání zálohové platby v rámci MILNÍKU č. 9 (UKONČENÍ MONTÁŽÍ DÍLA) může činit maximálně 10 % z CENY DÍLA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</si>
</sst>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€-2]\ #,##0.00"/>
    <numFmt numFmtId="165" formatCode="#,##0.00\ &quot;Kč&quot;"/>
    <numFmt numFmtId="166" formatCode="0.000"/>
    <numFmt numFmtId="167" formatCode="[$€-2]\ #,##0.000"/>
  </numFmts>
  <fonts count="31" x14ac:knownFonts="1">
    <font>
      <sz val="10"/>
      <name val="Arial CE"/>
      <charset val="238"/>
    </font>
    <font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4"/>
      <name val="Arial"/>
      <family val="2"/>
      <charset val="238"/>
    </font>
    <font>
      <b/>
      <sz val="6"/>
      <name val="Arial CE"/>
      <charset val="238"/>
    </font>
    <font>
      <b/>
      <sz val="7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8"/>
      <name val="Arial Narrow"/>
      <family val="2"/>
      <charset val="238"/>
    </font>
    <font>
      <sz val="10"/>
      <name val="Arial"/>
      <family val="2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b/>
      <sz val="13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1"/>
      <name val="Arial CE"/>
      <charset val="238"/>
    </font>
    <font>
      <b/>
      <sz val="12"/>
      <color rgb="FFFF0000"/>
      <name val="Arial CE"/>
      <charset val="238"/>
    </font>
    <font>
      <sz val="10"/>
      <color rgb="FFFF0000"/>
      <name val="Arial CE"/>
      <charset val="238"/>
    </font>
    <font>
      <b/>
      <sz val="14"/>
      <color theme="1"/>
      <name val="Segoe UI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FF0000"/>
      <name val="Arial CE"/>
      <charset val="238"/>
    </font>
    <font>
      <sz val="10"/>
      <color rgb="FFFF0000"/>
      <name val="BankGothic Md BT"/>
      <family val="2"/>
    </font>
    <font>
      <b/>
      <sz val="8"/>
      <color theme="1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sz val="6"/>
      <color theme="1"/>
      <name val="Arial CE"/>
      <charset val="238"/>
    </font>
    <font>
      <b/>
      <sz val="14"/>
      <color theme="1"/>
      <name val="Arial Narrow"/>
      <family val="2"/>
      <charset val="238"/>
    </font>
    <font>
      <b/>
      <sz val="10"/>
      <color rgb="FFFF0000"/>
      <name val="Arial CE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3EAA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4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7" fillId="0" borderId="0"/>
  </cellStyleXfs>
  <cellXfs count="15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2" borderId="4" xfId="0" applyFill="1" applyBorder="1"/>
    <xf numFmtId="0" fontId="0" fillId="2" borderId="5" xfId="0" applyFill="1" applyBorder="1"/>
    <xf numFmtId="0" fontId="0" fillId="2" borderId="0" xfId="0" applyFill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2" borderId="4" xfId="0" applyFont="1" applyFill="1" applyBorder="1" applyAlignment="1">
      <alignment vertical="top"/>
    </xf>
    <xf numFmtId="0" fontId="2" fillId="2" borderId="5" xfId="0" applyFont="1" applyFill="1" applyBorder="1" applyAlignment="1">
      <alignment vertical="top"/>
    </xf>
    <xf numFmtId="0" fontId="9" fillId="0" borderId="0" xfId="0" applyFont="1" applyAlignment="1">
      <alignment horizontal="center"/>
    </xf>
    <xf numFmtId="0" fontId="12" fillId="3" borderId="9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1" fillId="0" borderId="0" xfId="0" applyFont="1"/>
    <xf numFmtId="0" fontId="7" fillId="7" borderId="10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6" fontId="2" fillId="7" borderId="11" xfId="0" applyNumberFormat="1" applyFont="1" applyFill="1" applyBorder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19" fillId="0" borderId="0" xfId="0" applyNumberFormat="1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2" fillId="8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10" fontId="3" fillId="2" borderId="1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top"/>
    </xf>
    <xf numFmtId="165" fontId="2" fillId="7" borderId="10" xfId="0" applyNumberFormat="1" applyFont="1" applyFill="1" applyBorder="1" applyAlignment="1">
      <alignment horizontal="right" vertical="center"/>
    </xf>
    <xf numFmtId="0" fontId="3" fillId="0" borderId="10" xfId="0" applyFont="1" applyBorder="1" applyAlignment="1">
      <alignment horizontal="left" vertical="center" wrapText="1"/>
    </xf>
    <xf numFmtId="0" fontId="1" fillId="0" borderId="0" xfId="0" applyFont="1" applyAlignment="1">
      <alignment vertical="top"/>
    </xf>
    <xf numFmtId="0" fontId="0" fillId="0" borderId="4" xfId="0" applyBorder="1"/>
    <xf numFmtId="0" fontId="0" fillId="0" borderId="5" xfId="0" applyBorder="1"/>
    <xf numFmtId="0" fontId="0" fillId="2" borderId="0" xfId="0" applyFill="1" applyAlignment="1">
      <alignment wrapText="1"/>
    </xf>
    <xf numFmtId="0" fontId="2" fillId="2" borderId="0" xfId="0" applyFont="1" applyFill="1" applyAlignment="1">
      <alignment vertical="top" wrapText="1"/>
    </xf>
    <xf numFmtId="164" fontId="2" fillId="0" borderId="10" xfId="0" applyNumberFormat="1" applyFont="1" applyBorder="1" applyAlignment="1">
      <alignment horizontal="right" vertical="center"/>
    </xf>
    <xf numFmtId="165" fontId="2" fillId="0" borderId="10" xfId="0" applyNumberFormat="1" applyFont="1" applyBorder="1" applyAlignment="1">
      <alignment horizontal="right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0" fontId="0" fillId="7" borderId="11" xfId="0" applyFill="1" applyBorder="1"/>
    <xf numFmtId="0" fontId="0" fillId="2" borderId="0" xfId="0" applyFill="1" applyAlignment="1">
      <alignment horizontal="center" vertical="top"/>
    </xf>
    <xf numFmtId="14" fontId="2" fillId="7" borderId="10" xfId="0" applyNumberFormat="1" applyFont="1" applyFill="1" applyBorder="1" applyAlignment="1">
      <alignment horizontal="center" vertical="center"/>
    </xf>
    <xf numFmtId="0" fontId="27" fillId="0" borderId="0" xfId="3" applyFont="1" applyAlignment="1">
      <alignment horizontal="center" vertical="center" shrinkToFit="1"/>
    </xf>
    <xf numFmtId="0" fontId="2" fillId="0" borderId="10" xfId="0" applyFont="1" applyBorder="1" applyAlignment="1">
      <alignment vertical="center" wrapText="1"/>
    </xf>
    <xf numFmtId="0" fontId="28" fillId="0" borderId="10" xfId="0" applyFont="1" applyBorder="1" applyAlignment="1">
      <alignment horizontal="center" vertical="center" wrapText="1"/>
    </xf>
    <xf numFmtId="0" fontId="17" fillId="0" borderId="0" xfId="5"/>
    <xf numFmtId="0" fontId="17" fillId="0" borderId="21" xfId="5" applyBorder="1"/>
    <xf numFmtId="0" fontId="17" fillId="0" borderId="22" xfId="5" applyBorder="1"/>
    <xf numFmtId="0" fontId="17" fillId="0" borderId="23" xfId="5" applyBorder="1"/>
    <xf numFmtId="0" fontId="17" fillId="0" borderId="24" xfId="5" applyBorder="1"/>
    <xf numFmtId="0" fontId="17" fillId="0" borderId="25" xfId="5" applyBorder="1"/>
    <xf numFmtId="0" fontId="14" fillId="0" borderId="0" xfId="9" applyFont="1" applyAlignment="1">
      <alignment horizontal="center" vertical="center"/>
    </xf>
    <xf numFmtId="0" fontId="15" fillId="0" borderId="0" xfId="10" applyFont="1" applyAlignment="1">
      <alignment horizontal="center" vertical="center" wrapText="1"/>
    </xf>
    <xf numFmtId="0" fontId="29" fillId="0" borderId="0" xfId="5" applyFont="1" applyAlignment="1">
      <alignment horizontal="center"/>
    </xf>
    <xf numFmtId="0" fontId="21" fillId="0" borderId="0" xfId="0" applyFont="1" applyAlignment="1">
      <alignment horizontal="center"/>
    </xf>
    <xf numFmtId="0" fontId="17" fillId="0" borderId="24" xfId="5" applyBorder="1" applyAlignment="1">
      <alignment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7" fillId="0" borderId="26" xfId="5" applyBorder="1"/>
    <xf numFmtId="0" fontId="17" fillId="0" borderId="27" xfId="5" applyBorder="1"/>
    <xf numFmtId="0" fontId="17" fillId="0" borderId="28" xfId="5" applyBorder="1"/>
    <xf numFmtId="0" fontId="2" fillId="0" borderId="12" xfId="0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0" fontId="2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10" fontId="9" fillId="0" borderId="0" xfId="0" applyNumberFormat="1" applyFont="1" applyAlignment="1">
      <alignment horizontal="center"/>
    </xf>
    <xf numFmtId="165" fontId="2" fillId="9" borderId="10" xfId="0" applyNumberFormat="1" applyFont="1" applyFill="1" applyBorder="1" applyAlignment="1">
      <alignment horizontal="right" vertical="top"/>
    </xf>
    <xf numFmtId="164" fontId="2" fillId="9" borderId="10" xfId="0" applyNumberFormat="1" applyFont="1" applyFill="1" applyBorder="1" applyAlignment="1">
      <alignment horizontal="right" vertical="top"/>
    </xf>
    <xf numFmtId="10" fontId="2" fillId="9" borderId="10" xfId="0" applyNumberFormat="1" applyFont="1" applyFill="1" applyBorder="1" applyAlignment="1">
      <alignment horizontal="center" vertical="top"/>
    </xf>
    <xf numFmtId="49" fontId="2" fillId="9" borderId="10" xfId="0" applyNumberFormat="1" applyFont="1" applyFill="1" applyBorder="1" applyAlignment="1">
      <alignment horizontal="center" vertical="top"/>
    </xf>
    <xf numFmtId="14" fontId="2" fillId="9" borderId="10" xfId="0" applyNumberFormat="1" applyFont="1" applyFill="1" applyBorder="1" applyAlignment="1">
      <alignment horizontal="center" vertical="top"/>
    </xf>
    <xf numFmtId="0" fontId="2" fillId="0" borderId="10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30" fillId="0" borderId="0" xfId="0" applyFont="1" applyAlignment="1">
      <alignment horizontal="center"/>
    </xf>
    <xf numFmtId="167" fontId="1" fillId="0" borderId="0" xfId="0" applyNumberFormat="1" applyFont="1"/>
    <xf numFmtId="3" fontId="1" fillId="0" borderId="0" xfId="0" applyNumberFormat="1" applyFont="1"/>
    <xf numFmtId="167" fontId="11" fillId="0" borderId="0" xfId="0" applyNumberFormat="1" applyFont="1" applyAlignment="1">
      <alignment horizontal="left" vertical="center"/>
    </xf>
    <xf numFmtId="3" fontId="11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left" vertical="center" wrapText="1"/>
    </xf>
    <xf numFmtId="3" fontId="20" fillId="0" borderId="0" xfId="0" applyNumberFormat="1" applyFont="1" applyAlignment="1">
      <alignment horizontal="center" vertical="center" wrapText="1"/>
    </xf>
    <xf numFmtId="3" fontId="18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4" fontId="2" fillId="7" borderId="10" xfId="0" applyNumberFormat="1" applyFont="1" applyFill="1" applyBorder="1" applyAlignment="1">
      <alignment horizontal="left" vertical="center" wrapText="1"/>
    </xf>
    <xf numFmtId="10" fontId="3" fillId="0" borderId="10" xfId="0" applyNumberFormat="1" applyFont="1" applyBorder="1" applyAlignment="1">
      <alignment horizontal="center" vertical="center"/>
    </xf>
    <xf numFmtId="14" fontId="24" fillId="7" borderId="10" xfId="0" applyNumberFormat="1" applyFont="1" applyFill="1" applyBorder="1" applyAlignment="1">
      <alignment horizontal="center" vertical="center" wrapText="1"/>
    </xf>
    <xf numFmtId="9" fontId="2" fillId="7" borderId="10" xfId="0" applyNumberFormat="1" applyFont="1" applyFill="1" applyBorder="1" applyAlignment="1">
      <alignment horizontal="center" vertical="center" wrapText="1"/>
    </xf>
    <xf numFmtId="0" fontId="16" fillId="0" borderId="24" xfId="9" applyFont="1" applyBorder="1" applyAlignment="1">
      <alignment horizontal="center" vertical="center" wrapText="1"/>
    </xf>
    <xf numFmtId="0" fontId="15" fillId="0" borderId="0" xfId="9" applyFont="1" applyAlignment="1">
      <alignment horizontal="center" vertical="center" wrapText="1"/>
    </xf>
    <xf numFmtId="0" fontId="15" fillId="0" borderId="25" xfId="9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12" fillId="10" borderId="10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2" fillId="8" borderId="13" xfId="0" applyFont="1" applyFill="1" applyBorder="1" applyAlignment="1">
      <alignment horizontal="center" vertical="center" wrapText="1"/>
    </xf>
    <xf numFmtId="0" fontId="12" fillId="8" borderId="14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12" fillId="8" borderId="10" xfId="0" applyFont="1" applyFill="1" applyBorder="1" applyAlignment="1">
      <alignment horizontal="center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center" wrapText="1"/>
    </xf>
    <xf numFmtId="0" fontId="25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4" fontId="2" fillId="7" borderId="16" xfId="0" applyNumberFormat="1" applyFont="1" applyFill="1" applyBorder="1" applyAlignment="1">
      <alignment horizontal="center" vertical="center" wrapText="1"/>
    </xf>
    <xf numFmtId="164" fontId="2" fillId="7" borderId="17" xfId="0" applyNumberFormat="1" applyFont="1" applyFill="1" applyBorder="1" applyAlignment="1">
      <alignment horizontal="center" vertical="center" wrapText="1"/>
    </xf>
    <xf numFmtId="165" fontId="2" fillId="7" borderId="16" xfId="0" applyNumberFormat="1" applyFont="1" applyFill="1" applyBorder="1" applyAlignment="1">
      <alignment horizontal="center" vertical="center" wrapText="1"/>
    </xf>
    <xf numFmtId="165" fontId="2" fillId="7" borderId="18" xfId="0" applyNumberFormat="1" applyFont="1" applyFill="1" applyBorder="1" applyAlignment="1">
      <alignment horizontal="center" vertical="center" wrapText="1"/>
    </xf>
    <xf numFmtId="165" fontId="24" fillId="0" borderId="16" xfId="0" applyNumberFormat="1" applyFont="1" applyBorder="1" applyAlignment="1">
      <alignment horizontal="center" vertical="center" wrapText="1"/>
    </xf>
    <xf numFmtId="165" fontId="24" fillId="0" borderId="17" xfId="0" applyNumberFormat="1" applyFont="1" applyBorder="1" applyAlignment="1">
      <alignment horizontal="center" vertical="center" wrapText="1"/>
    </xf>
    <xf numFmtId="0" fontId="12" fillId="10" borderId="12" xfId="0" applyFont="1" applyFill="1" applyBorder="1" applyAlignment="1">
      <alignment horizontal="center" vertical="center" wrapText="1"/>
    </xf>
    <xf numFmtId="0" fontId="12" fillId="10" borderId="9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26" fillId="0" borderId="1" xfId="0" applyFont="1" applyBorder="1" applyAlignment="1">
      <alignment horizontal="center" wrapText="1"/>
    </xf>
    <xf numFmtId="0" fontId="26" fillId="0" borderId="3" xfId="0" applyFont="1" applyBorder="1" applyAlignment="1">
      <alignment horizontal="center" wrapText="1"/>
    </xf>
    <xf numFmtId="0" fontId="26" fillId="0" borderId="6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5" fillId="0" borderId="7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2">
    <cellStyle name="Normal_~2616541" xfId="1" xr:uid="{00000000-0005-0000-0000-000000000000}"/>
    <cellStyle name="Normální" xfId="0" builtinId="0"/>
    <cellStyle name="Normální 2" xfId="2" xr:uid="{00000000-0005-0000-0000-000002000000}"/>
    <cellStyle name="Normální 2 2" xfId="3" xr:uid="{00000000-0005-0000-0000-000003000000}"/>
    <cellStyle name="Normální 2 3" xfId="4" xr:uid="{00000000-0005-0000-0000-000004000000}"/>
    <cellStyle name="Normální 2 4" xfId="5" xr:uid="{00000000-0005-0000-0000-000005000000}"/>
    <cellStyle name="Normální 2 4 2" xfId="11" xr:uid="{00000000-0005-0000-0000-000006000000}"/>
    <cellStyle name="Normální 3" xfId="6" xr:uid="{00000000-0005-0000-0000-000007000000}"/>
    <cellStyle name="Normální 4" xfId="7" xr:uid="{00000000-0005-0000-0000-000008000000}"/>
    <cellStyle name="Normální 4 2" xfId="8" xr:uid="{00000000-0005-0000-0000-000009000000}"/>
    <cellStyle name="Normální 4 2 2" xfId="9" xr:uid="{00000000-0005-0000-0000-00000A000000}"/>
    <cellStyle name="Normální 4 3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9</xdr:row>
      <xdr:rowOff>61232</xdr:rowOff>
    </xdr:from>
    <xdr:to>
      <xdr:col>2</xdr:col>
      <xdr:colOff>4727863</xdr:colOff>
      <xdr:row>22</xdr:row>
      <xdr:rowOff>170090</xdr:rowOff>
    </xdr:to>
    <xdr:pic>
      <xdr:nvPicPr>
        <xdr:cNvPr id="2" name="Obrázek 1" descr="Ue">
          <a:extLst>
            <a:ext uri="{FF2B5EF4-FFF2-40B4-BE49-F238E27FC236}">
              <a16:creationId xmlns:a16="http://schemas.microsoft.com/office/drawing/2014/main" id="{49D22F5B-FA5B-4204-B862-319BCE7230C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3643" y="2422071"/>
          <a:ext cx="4346863" cy="258535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1812427</xdr:colOff>
      <xdr:row>30</xdr:row>
      <xdr:rowOff>142875</xdr:rowOff>
    </xdr:from>
    <xdr:to>
      <xdr:col>2</xdr:col>
      <xdr:colOff>3136445</xdr:colOff>
      <xdr:row>31</xdr:row>
      <xdr:rowOff>136080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3E55A1C7-C685-4A7C-B24E-BC6A89F5AE8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5070" y="7062107"/>
          <a:ext cx="1324018" cy="36740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0</xdr:colOff>
      <xdr:row>2</xdr:row>
      <xdr:rowOff>120650</xdr:rowOff>
    </xdr:from>
    <xdr:to>
      <xdr:col>3</xdr:col>
      <xdr:colOff>103332</xdr:colOff>
      <xdr:row>4</xdr:row>
      <xdr:rowOff>176892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6C00E331-CAC6-4280-998D-0308FDF91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2643" y="508454"/>
          <a:ext cx="5029118" cy="4372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F20"/>
  <sheetViews>
    <sheetView view="pageBreakPreview" zoomScale="60" zoomScaleNormal="50" workbookViewId="0">
      <selection activeCell="H25" sqref="H25"/>
    </sheetView>
  </sheetViews>
  <sheetFormatPr defaultRowHeight="13.2" x14ac:dyDescent="0.25"/>
  <sheetData>
    <row r="20" spans="6:6" x14ac:dyDescent="0.25">
      <c r="F20" t="s">
        <v>0</v>
      </c>
    </row>
  </sheetData>
  <customSheetViews>
    <customSheetView guid="{75203E1F-2245-45DA-97E6-55CAF3519B8A}" scale="60" showPageBreaks="1" state="hidden" view="pageBreakPreview">
      <selection activeCell="H25" sqref="H25"/>
      <pageMargins left="0" right="0" top="0" bottom="0" header="0" footer="0"/>
      <pageSetup paperSize="8" orientation="portrait" r:id="rId1"/>
      <headerFooter alignWithMargins="0">
        <oddHeader>&amp;C&amp;"Arial CE,tučné"&amp;12PROJECT SCHEDULE</oddHeader>
        <oddFooter>&amp;CPage &amp;P of &amp;N</oddFooter>
      </headerFooter>
    </customSheetView>
    <customSheetView guid="{69966FC3-3170-4491-9C07-DD5CE0108724}" scale="60" showPageBreaks="1" state="hidden" view="pageBreakPreview">
      <selection activeCell="H25" sqref="H25"/>
      <pageMargins left="0" right="0" top="0" bottom="0" header="0" footer="0"/>
      <pageSetup paperSize="8" orientation="portrait" r:id="rId2"/>
      <headerFooter alignWithMargins="0">
        <oddHeader>&amp;C&amp;"Arial CE,tučné"&amp;12PROJECT SCHEDULE</oddHeader>
        <oddFooter>&amp;CPage &amp;P of &amp;N</oddFooter>
      </headerFooter>
    </customSheetView>
    <customSheetView guid="{4246913B-FF49-4D12-B007-E2BF6BDFFD26}" scale="60" showPageBreaks="1" state="hidden" view="pageBreakPreview">
      <selection activeCell="H25" sqref="H25"/>
      <pageMargins left="0" right="0" top="0" bottom="0" header="0" footer="0"/>
      <pageSetup paperSize="8" orientation="portrait" r:id="rId3"/>
      <headerFooter alignWithMargins="0">
        <oddHeader>&amp;C&amp;"Arial CE,tučné"&amp;12PROJECT SCHEDULE</oddHeader>
        <oddFooter>&amp;CPage &amp;P of &amp;N</oddFooter>
      </headerFooter>
    </customSheetView>
    <customSheetView guid="{B36BA42E-ACA1-42CA-B6FA-C4F69632AC7B}" scale="60" showPageBreaks="1" state="hidden" view="pageBreakPreview">
      <selection activeCell="H25" sqref="H25"/>
      <pageMargins left="0" right="0" top="0" bottom="0" header="0" footer="0"/>
      <pageSetup paperSize="8" orientation="portrait" r:id="rId4"/>
      <headerFooter alignWithMargins="0">
        <oddHeader>&amp;C&amp;"Arial CE,tučné"&amp;12PROJECT SCHEDULE</oddHeader>
        <oddFooter>&amp;CPage &amp;P of &amp;N</oddFooter>
      </headerFooter>
    </customSheetView>
  </customSheetViews>
  <phoneticPr fontId="0" type="noConversion"/>
  <pageMargins left="0" right="0" top="0" bottom="0" header="0" footer="0"/>
  <pageSetup paperSize="8" orientation="portrait" r:id="rId5"/>
  <headerFooter alignWithMargins="0">
    <oddHeader>&amp;C&amp;"Arial CE,tučné"&amp;12PROJECT SCHEDULE</oddHeader>
    <oddFooter>&amp;CPage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AE402-F485-4BAE-9513-D446F5989A70}">
  <dimension ref="B1:G37"/>
  <sheetViews>
    <sheetView view="pageBreakPreview" zoomScale="140" zoomScaleNormal="100" zoomScaleSheetLayoutView="140" workbookViewId="0">
      <selection activeCell="C10" sqref="C10"/>
    </sheetView>
  </sheetViews>
  <sheetFormatPr defaultRowHeight="14.4" x14ac:dyDescent="0.3"/>
  <cols>
    <col min="1" max="2" width="3.44140625" style="55" customWidth="1"/>
    <col min="3" max="3" width="73.88671875" style="55" customWidth="1"/>
    <col min="4" max="4" width="3.44140625" style="55" customWidth="1"/>
    <col min="5" max="5" width="3.109375" style="55" customWidth="1"/>
    <col min="6" max="256" width="9.109375" style="55"/>
    <col min="257" max="258" width="3.44140625" style="55" customWidth="1"/>
    <col min="259" max="259" width="73.88671875" style="55" customWidth="1"/>
    <col min="260" max="260" width="3.44140625" style="55" customWidth="1"/>
    <col min="261" max="261" width="3.109375" style="55" customWidth="1"/>
    <col min="262" max="512" width="9.109375" style="55"/>
    <col min="513" max="514" width="3.44140625" style="55" customWidth="1"/>
    <col min="515" max="515" width="73.88671875" style="55" customWidth="1"/>
    <col min="516" max="516" width="3.44140625" style="55" customWidth="1"/>
    <col min="517" max="517" width="3.109375" style="55" customWidth="1"/>
    <col min="518" max="768" width="9.109375" style="55"/>
    <col min="769" max="770" width="3.44140625" style="55" customWidth="1"/>
    <col min="771" max="771" width="73.88671875" style="55" customWidth="1"/>
    <col min="772" max="772" width="3.44140625" style="55" customWidth="1"/>
    <col min="773" max="773" width="3.109375" style="55" customWidth="1"/>
    <col min="774" max="1024" width="9.109375" style="55"/>
    <col min="1025" max="1026" width="3.44140625" style="55" customWidth="1"/>
    <col min="1027" max="1027" width="73.88671875" style="55" customWidth="1"/>
    <col min="1028" max="1028" width="3.44140625" style="55" customWidth="1"/>
    <col min="1029" max="1029" width="3.109375" style="55" customWidth="1"/>
    <col min="1030" max="1280" width="9.109375" style="55"/>
    <col min="1281" max="1282" width="3.44140625" style="55" customWidth="1"/>
    <col min="1283" max="1283" width="73.88671875" style="55" customWidth="1"/>
    <col min="1284" max="1284" width="3.44140625" style="55" customWidth="1"/>
    <col min="1285" max="1285" width="3.109375" style="55" customWidth="1"/>
    <col min="1286" max="1536" width="9.109375" style="55"/>
    <col min="1537" max="1538" width="3.44140625" style="55" customWidth="1"/>
    <col min="1539" max="1539" width="73.88671875" style="55" customWidth="1"/>
    <col min="1540" max="1540" width="3.44140625" style="55" customWidth="1"/>
    <col min="1541" max="1541" width="3.109375" style="55" customWidth="1"/>
    <col min="1542" max="1792" width="9.109375" style="55"/>
    <col min="1793" max="1794" width="3.44140625" style="55" customWidth="1"/>
    <col min="1795" max="1795" width="73.88671875" style="55" customWidth="1"/>
    <col min="1796" max="1796" width="3.44140625" style="55" customWidth="1"/>
    <col min="1797" max="1797" width="3.109375" style="55" customWidth="1"/>
    <col min="1798" max="2048" width="9.109375" style="55"/>
    <col min="2049" max="2050" width="3.44140625" style="55" customWidth="1"/>
    <col min="2051" max="2051" width="73.88671875" style="55" customWidth="1"/>
    <col min="2052" max="2052" width="3.44140625" style="55" customWidth="1"/>
    <col min="2053" max="2053" width="3.109375" style="55" customWidth="1"/>
    <col min="2054" max="2304" width="9.109375" style="55"/>
    <col min="2305" max="2306" width="3.44140625" style="55" customWidth="1"/>
    <col min="2307" max="2307" width="73.88671875" style="55" customWidth="1"/>
    <col min="2308" max="2308" width="3.44140625" style="55" customWidth="1"/>
    <col min="2309" max="2309" width="3.109375" style="55" customWidth="1"/>
    <col min="2310" max="2560" width="9.109375" style="55"/>
    <col min="2561" max="2562" width="3.44140625" style="55" customWidth="1"/>
    <col min="2563" max="2563" width="73.88671875" style="55" customWidth="1"/>
    <col min="2564" max="2564" width="3.44140625" style="55" customWidth="1"/>
    <col min="2565" max="2565" width="3.109375" style="55" customWidth="1"/>
    <col min="2566" max="2816" width="9.109375" style="55"/>
    <col min="2817" max="2818" width="3.44140625" style="55" customWidth="1"/>
    <col min="2819" max="2819" width="73.88671875" style="55" customWidth="1"/>
    <col min="2820" max="2820" width="3.44140625" style="55" customWidth="1"/>
    <col min="2821" max="2821" width="3.109375" style="55" customWidth="1"/>
    <col min="2822" max="3072" width="9.109375" style="55"/>
    <col min="3073" max="3074" width="3.44140625" style="55" customWidth="1"/>
    <col min="3075" max="3075" width="73.88671875" style="55" customWidth="1"/>
    <col min="3076" max="3076" width="3.44140625" style="55" customWidth="1"/>
    <col min="3077" max="3077" width="3.109375" style="55" customWidth="1"/>
    <col min="3078" max="3328" width="9.109375" style="55"/>
    <col min="3329" max="3330" width="3.44140625" style="55" customWidth="1"/>
    <col min="3331" max="3331" width="73.88671875" style="55" customWidth="1"/>
    <col min="3332" max="3332" width="3.44140625" style="55" customWidth="1"/>
    <col min="3333" max="3333" width="3.109375" style="55" customWidth="1"/>
    <col min="3334" max="3584" width="9.109375" style="55"/>
    <col min="3585" max="3586" width="3.44140625" style="55" customWidth="1"/>
    <col min="3587" max="3587" width="73.88671875" style="55" customWidth="1"/>
    <col min="3588" max="3588" width="3.44140625" style="55" customWidth="1"/>
    <col min="3589" max="3589" width="3.109375" style="55" customWidth="1"/>
    <col min="3590" max="3840" width="9.109375" style="55"/>
    <col min="3841" max="3842" width="3.44140625" style="55" customWidth="1"/>
    <col min="3843" max="3843" width="73.88671875" style="55" customWidth="1"/>
    <col min="3844" max="3844" width="3.44140625" style="55" customWidth="1"/>
    <col min="3845" max="3845" width="3.109375" style="55" customWidth="1"/>
    <col min="3846" max="4096" width="9.109375" style="55"/>
    <col min="4097" max="4098" width="3.44140625" style="55" customWidth="1"/>
    <col min="4099" max="4099" width="73.88671875" style="55" customWidth="1"/>
    <col min="4100" max="4100" width="3.44140625" style="55" customWidth="1"/>
    <col min="4101" max="4101" width="3.109375" style="55" customWidth="1"/>
    <col min="4102" max="4352" width="9.109375" style="55"/>
    <col min="4353" max="4354" width="3.44140625" style="55" customWidth="1"/>
    <col min="4355" max="4355" width="73.88671875" style="55" customWidth="1"/>
    <col min="4356" max="4356" width="3.44140625" style="55" customWidth="1"/>
    <col min="4357" max="4357" width="3.109375" style="55" customWidth="1"/>
    <col min="4358" max="4608" width="9.109375" style="55"/>
    <col min="4609" max="4610" width="3.44140625" style="55" customWidth="1"/>
    <col min="4611" max="4611" width="73.88671875" style="55" customWidth="1"/>
    <col min="4612" max="4612" width="3.44140625" style="55" customWidth="1"/>
    <col min="4613" max="4613" width="3.109375" style="55" customWidth="1"/>
    <col min="4614" max="4864" width="9.109375" style="55"/>
    <col min="4865" max="4866" width="3.44140625" style="55" customWidth="1"/>
    <col min="4867" max="4867" width="73.88671875" style="55" customWidth="1"/>
    <col min="4868" max="4868" width="3.44140625" style="55" customWidth="1"/>
    <col min="4869" max="4869" width="3.109375" style="55" customWidth="1"/>
    <col min="4870" max="5120" width="9.109375" style="55"/>
    <col min="5121" max="5122" width="3.44140625" style="55" customWidth="1"/>
    <col min="5123" max="5123" width="73.88671875" style="55" customWidth="1"/>
    <col min="5124" max="5124" width="3.44140625" style="55" customWidth="1"/>
    <col min="5125" max="5125" width="3.109375" style="55" customWidth="1"/>
    <col min="5126" max="5376" width="9.109375" style="55"/>
    <col min="5377" max="5378" width="3.44140625" style="55" customWidth="1"/>
    <col min="5379" max="5379" width="73.88671875" style="55" customWidth="1"/>
    <col min="5380" max="5380" width="3.44140625" style="55" customWidth="1"/>
    <col min="5381" max="5381" width="3.109375" style="55" customWidth="1"/>
    <col min="5382" max="5632" width="9.109375" style="55"/>
    <col min="5633" max="5634" width="3.44140625" style="55" customWidth="1"/>
    <col min="5635" max="5635" width="73.88671875" style="55" customWidth="1"/>
    <col min="5636" max="5636" width="3.44140625" style="55" customWidth="1"/>
    <col min="5637" max="5637" width="3.109375" style="55" customWidth="1"/>
    <col min="5638" max="5888" width="9.109375" style="55"/>
    <col min="5889" max="5890" width="3.44140625" style="55" customWidth="1"/>
    <col min="5891" max="5891" width="73.88671875" style="55" customWidth="1"/>
    <col min="5892" max="5892" width="3.44140625" style="55" customWidth="1"/>
    <col min="5893" max="5893" width="3.109375" style="55" customWidth="1"/>
    <col min="5894" max="6144" width="9.109375" style="55"/>
    <col min="6145" max="6146" width="3.44140625" style="55" customWidth="1"/>
    <col min="6147" max="6147" width="73.88671875" style="55" customWidth="1"/>
    <col min="6148" max="6148" width="3.44140625" style="55" customWidth="1"/>
    <col min="6149" max="6149" width="3.109375" style="55" customWidth="1"/>
    <col min="6150" max="6400" width="9.109375" style="55"/>
    <col min="6401" max="6402" width="3.44140625" style="55" customWidth="1"/>
    <col min="6403" max="6403" width="73.88671875" style="55" customWidth="1"/>
    <col min="6404" max="6404" width="3.44140625" style="55" customWidth="1"/>
    <col min="6405" max="6405" width="3.109375" style="55" customWidth="1"/>
    <col min="6406" max="6656" width="9.109375" style="55"/>
    <col min="6657" max="6658" width="3.44140625" style="55" customWidth="1"/>
    <col min="6659" max="6659" width="73.88671875" style="55" customWidth="1"/>
    <col min="6660" max="6660" width="3.44140625" style="55" customWidth="1"/>
    <col min="6661" max="6661" width="3.109375" style="55" customWidth="1"/>
    <col min="6662" max="6912" width="9.109375" style="55"/>
    <col min="6913" max="6914" width="3.44140625" style="55" customWidth="1"/>
    <col min="6915" max="6915" width="73.88671875" style="55" customWidth="1"/>
    <col min="6916" max="6916" width="3.44140625" style="55" customWidth="1"/>
    <col min="6917" max="6917" width="3.109375" style="55" customWidth="1"/>
    <col min="6918" max="7168" width="9.109375" style="55"/>
    <col min="7169" max="7170" width="3.44140625" style="55" customWidth="1"/>
    <col min="7171" max="7171" width="73.88671875" style="55" customWidth="1"/>
    <col min="7172" max="7172" width="3.44140625" style="55" customWidth="1"/>
    <col min="7173" max="7173" width="3.109375" style="55" customWidth="1"/>
    <col min="7174" max="7424" width="9.109375" style="55"/>
    <col min="7425" max="7426" width="3.44140625" style="55" customWidth="1"/>
    <col min="7427" max="7427" width="73.88671875" style="55" customWidth="1"/>
    <col min="7428" max="7428" width="3.44140625" style="55" customWidth="1"/>
    <col min="7429" max="7429" width="3.109375" style="55" customWidth="1"/>
    <col min="7430" max="7680" width="9.109375" style="55"/>
    <col min="7681" max="7682" width="3.44140625" style="55" customWidth="1"/>
    <col min="7683" max="7683" width="73.88671875" style="55" customWidth="1"/>
    <col min="7684" max="7684" width="3.44140625" style="55" customWidth="1"/>
    <col min="7685" max="7685" width="3.109375" style="55" customWidth="1"/>
    <col min="7686" max="7936" width="9.109375" style="55"/>
    <col min="7937" max="7938" width="3.44140625" style="55" customWidth="1"/>
    <col min="7939" max="7939" width="73.88671875" style="55" customWidth="1"/>
    <col min="7940" max="7940" width="3.44140625" style="55" customWidth="1"/>
    <col min="7941" max="7941" width="3.109375" style="55" customWidth="1"/>
    <col min="7942" max="8192" width="9.109375" style="55"/>
    <col min="8193" max="8194" width="3.44140625" style="55" customWidth="1"/>
    <col min="8195" max="8195" width="73.88671875" style="55" customWidth="1"/>
    <col min="8196" max="8196" width="3.44140625" style="55" customWidth="1"/>
    <col min="8197" max="8197" width="3.109375" style="55" customWidth="1"/>
    <col min="8198" max="8448" width="9.109375" style="55"/>
    <col min="8449" max="8450" width="3.44140625" style="55" customWidth="1"/>
    <col min="8451" max="8451" width="73.88671875" style="55" customWidth="1"/>
    <col min="8452" max="8452" width="3.44140625" style="55" customWidth="1"/>
    <col min="8453" max="8453" width="3.109375" style="55" customWidth="1"/>
    <col min="8454" max="8704" width="9.109375" style="55"/>
    <col min="8705" max="8706" width="3.44140625" style="55" customWidth="1"/>
    <col min="8707" max="8707" width="73.88671875" style="55" customWidth="1"/>
    <col min="8708" max="8708" width="3.44140625" style="55" customWidth="1"/>
    <col min="8709" max="8709" width="3.109375" style="55" customWidth="1"/>
    <col min="8710" max="8960" width="9.109375" style="55"/>
    <col min="8961" max="8962" width="3.44140625" style="55" customWidth="1"/>
    <col min="8963" max="8963" width="73.88671875" style="55" customWidth="1"/>
    <col min="8964" max="8964" width="3.44140625" style="55" customWidth="1"/>
    <col min="8965" max="8965" width="3.109375" style="55" customWidth="1"/>
    <col min="8966" max="9216" width="9.109375" style="55"/>
    <col min="9217" max="9218" width="3.44140625" style="55" customWidth="1"/>
    <col min="9219" max="9219" width="73.88671875" style="55" customWidth="1"/>
    <col min="9220" max="9220" width="3.44140625" style="55" customWidth="1"/>
    <col min="9221" max="9221" width="3.109375" style="55" customWidth="1"/>
    <col min="9222" max="9472" width="9.109375" style="55"/>
    <col min="9473" max="9474" width="3.44140625" style="55" customWidth="1"/>
    <col min="9475" max="9475" width="73.88671875" style="55" customWidth="1"/>
    <col min="9476" max="9476" width="3.44140625" style="55" customWidth="1"/>
    <col min="9477" max="9477" width="3.109375" style="55" customWidth="1"/>
    <col min="9478" max="9728" width="9.109375" style="55"/>
    <col min="9729" max="9730" width="3.44140625" style="55" customWidth="1"/>
    <col min="9731" max="9731" width="73.88671875" style="55" customWidth="1"/>
    <col min="9732" max="9732" width="3.44140625" style="55" customWidth="1"/>
    <col min="9733" max="9733" width="3.109375" style="55" customWidth="1"/>
    <col min="9734" max="9984" width="9.109375" style="55"/>
    <col min="9985" max="9986" width="3.44140625" style="55" customWidth="1"/>
    <col min="9987" max="9987" width="73.88671875" style="55" customWidth="1"/>
    <col min="9988" max="9988" width="3.44140625" style="55" customWidth="1"/>
    <col min="9989" max="9989" width="3.109375" style="55" customWidth="1"/>
    <col min="9990" max="10240" width="9.109375" style="55"/>
    <col min="10241" max="10242" width="3.44140625" style="55" customWidth="1"/>
    <col min="10243" max="10243" width="73.88671875" style="55" customWidth="1"/>
    <col min="10244" max="10244" width="3.44140625" style="55" customWidth="1"/>
    <col min="10245" max="10245" width="3.109375" style="55" customWidth="1"/>
    <col min="10246" max="10496" width="9.109375" style="55"/>
    <col min="10497" max="10498" width="3.44140625" style="55" customWidth="1"/>
    <col min="10499" max="10499" width="73.88671875" style="55" customWidth="1"/>
    <col min="10500" max="10500" width="3.44140625" style="55" customWidth="1"/>
    <col min="10501" max="10501" width="3.109375" style="55" customWidth="1"/>
    <col min="10502" max="10752" width="9.109375" style="55"/>
    <col min="10753" max="10754" width="3.44140625" style="55" customWidth="1"/>
    <col min="10755" max="10755" width="73.88671875" style="55" customWidth="1"/>
    <col min="10756" max="10756" width="3.44140625" style="55" customWidth="1"/>
    <col min="10757" max="10757" width="3.109375" style="55" customWidth="1"/>
    <col min="10758" max="11008" width="9.109375" style="55"/>
    <col min="11009" max="11010" width="3.44140625" style="55" customWidth="1"/>
    <col min="11011" max="11011" width="73.88671875" style="55" customWidth="1"/>
    <col min="11012" max="11012" width="3.44140625" style="55" customWidth="1"/>
    <col min="11013" max="11013" width="3.109375" style="55" customWidth="1"/>
    <col min="11014" max="11264" width="9.109375" style="55"/>
    <col min="11265" max="11266" width="3.44140625" style="55" customWidth="1"/>
    <col min="11267" max="11267" width="73.88671875" style="55" customWidth="1"/>
    <col min="11268" max="11268" width="3.44140625" style="55" customWidth="1"/>
    <col min="11269" max="11269" width="3.109375" style="55" customWidth="1"/>
    <col min="11270" max="11520" width="9.109375" style="55"/>
    <col min="11521" max="11522" width="3.44140625" style="55" customWidth="1"/>
    <col min="11523" max="11523" width="73.88671875" style="55" customWidth="1"/>
    <col min="11524" max="11524" width="3.44140625" style="55" customWidth="1"/>
    <col min="11525" max="11525" width="3.109375" style="55" customWidth="1"/>
    <col min="11526" max="11776" width="9.109375" style="55"/>
    <col min="11777" max="11778" width="3.44140625" style="55" customWidth="1"/>
    <col min="11779" max="11779" width="73.88671875" style="55" customWidth="1"/>
    <col min="11780" max="11780" width="3.44140625" style="55" customWidth="1"/>
    <col min="11781" max="11781" width="3.109375" style="55" customWidth="1"/>
    <col min="11782" max="12032" width="9.109375" style="55"/>
    <col min="12033" max="12034" width="3.44140625" style="55" customWidth="1"/>
    <col min="12035" max="12035" width="73.88671875" style="55" customWidth="1"/>
    <col min="12036" max="12036" width="3.44140625" style="55" customWidth="1"/>
    <col min="12037" max="12037" width="3.109375" style="55" customWidth="1"/>
    <col min="12038" max="12288" width="9.109375" style="55"/>
    <col min="12289" max="12290" width="3.44140625" style="55" customWidth="1"/>
    <col min="12291" max="12291" width="73.88671875" style="55" customWidth="1"/>
    <col min="12292" max="12292" width="3.44140625" style="55" customWidth="1"/>
    <col min="12293" max="12293" width="3.109375" style="55" customWidth="1"/>
    <col min="12294" max="12544" width="9.109375" style="55"/>
    <col min="12545" max="12546" width="3.44140625" style="55" customWidth="1"/>
    <col min="12547" max="12547" width="73.88671875" style="55" customWidth="1"/>
    <col min="12548" max="12548" width="3.44140625" style="55" customWidth="1"/>
    <col min="12549" max="12549" width="3.109375" style="55" customWidth="1"/>
    <col min="12550" max="12800" width="9.109375" style="55"/>
    <col min="12801" max="12802" width="3.44140625" style="55" customWidth="1"/>
    <col min="12803" max="12803" width="73.88671875" style="55" customWidth="1"/>
    <col min="12804" max="12804" width="3.44140625" style="55" customWidth="1"/>
    <col min="12805" max="12805" width="3.109375" style="55" customWidth="1"/>
    <col min="12806" max="13056" width="9.109375" style="55"/>
    <col min="13057" max="13058" width="3.44140625" style="55" customWidth="1"/>
    <col min="13059" max="13059" width="73.88671875" style="55" customWidth="1"/>
    <col min="13060" max="13060" width="3.44140625" style="55" customWidth="1"/>
    <col min="13061" max="13061" width="3.109375" style="55" customWidth="1"/>
    <col min="13062" max="13312" width="9.109375" style="55"/>
    <col min="13313" max="13314" width="3.44140625" style="55" customWidth="1"/>
    <col min="13315" max="13315" width="73.88671875" style="55" customWidth="1"/>
    <col min="13316" max="13316" width="3.44140625" style="55" customWidth="1"/>
    <col min="13317" max="13317" width="3.109375" style="55" customWidth="1"/>
    <col min="13318" max="13568" width="9.109375" style="55"/>
    <col min="13569" max="13570" width="3.44140625" style="55" customWidth="1"/>
    <col min="13571" max="13571" width="73.88671875" style="55" customWidth="1"/>
    <col min="13572" max="13572" width="3.44140625" style="55" customWidth="1"/>
    <col min="13573" max="13573" width="3.109375" style="55" customWidth="1"/>
    <col min="13574" max="13824" width="9.109375" style="55"/>
    <col min="13825" max="13826" width="3.44140625" style="55" customWidth="1"/>
    <col min="13827" max="13827" width="73.88671875" style="55" customWidth="1"/>
    <col min="13828" max="13828" width="3.44140625" style="55" customWidth="1"/>
    <col min="13829" max="13829" width="3.109375" style="55" customWidth="1"/>
    <col min="13830" max="14080" width="9.109375" style="55"/>
    <col min="14081" max="14082" width="3.44140625" style="55" customWidth="1"/>
    <col min="14083" max="14083" width="73.88671875" style="55" customWidth="1"/>
    <col min="14084" max="14084" width="3.44140625" style="55" customWidth="1"/>
    <col min="14085" max="14085" width="3.109375" style="55" customWidth="1"/>
    <col min="14086" max="14336" width="9.109375" style="55"/>
    <col min="14337" max="14338" width="3.44140625" style="55" customWidth="1"/>
    <col min="14339" max="14339" width="73.88671875" style="55" customWidth="1"/>
    <col min="14340" max="14340" width="3.44140625" style="55" customWidth="1"/>
    <col min="14341" max="14341" width="3.109375" style="55" customWidth="1"/>
    <col min="14342" max="14592" width="9.109375" style="55"/>
    <col min="14593" max="14594" width="3.44140625" style="55" customWidth="1"/>
    <col min="14595" max="14595" width="73.88671875" style="55" customWidth="1"/>
    <col min="14596" max="14596" width="3.44140625" style="55" customWidth="1"/>
    <col min="14597" max="14597" width="3.109375" style="55" customWidth="1"/>
    <col min="14598" max="14848" width="9.109375" style="55"/>
    <col min="14849" max="14850" width="3.44140625" style="55" customWidth="1"/>
    <col min="14851" max="14851" width="73.88671875" style="55" customWidth="1"/>
    <col min="14852" max="14852" width="3.44140625" style="55" customWidth="1"/>
    <col min="14853" max="14853" width="3.109375" style="55" customWidth="1"/>
    <col min="14854" max="15104" width="9.109375" style="55"/>
    <col min="15105" max="15106" width="3.44140625" style="55" customWidth="1"/>
    <col min="15107" max="15107" width="73.88671875" style="55" customWidth="1"/>
    <col min="15108" max="15108" width="3.44140625" style="55" customWidth="1"/>
    <col min="15109" max="15109" width="3.109375" style="55" customWidth="1"/>
    <col min="15110" max="15360" width="9.109375" style="55"/>
    <col min="15361" max="15362" width="3.44140625" style="55" customWidth="1"/>
    <col min="15363" max="15363" width="73.88671875" style="55" customWidth="1"/>
    <col min="15364" max="15364" width="3.44140625" style="55" customWidth="1"/>
    <col min="15365" max="15365" width="3.109375" style="55" customWidth="1"/>
    <col min="15366" max="15616" width="9.109375" style="55"/>
    <col min="15617" max="15618" width="3.44140625" style="55" customWidth="1"/>
    <col min="15619" max="15619" width="73.88671875" style="55" customWidth="1"/>
    <col min="15620" max="15620" width="3.44140625" style="55" customWidth="1"/>
    <col min="15621" max="15621" width="3.109375" style="55" customWidth="1"/>
    <col min="15622" max="15872" width="9.109375" style="55"/>
    <col min="15873" max="15874" width="3.44140625" style="55" customWidth="1"/>
    <col min="15875" max="15875" width="73.88671875" style="55" customWidth="1"/>
    <col min="15876" max="15876" width="3.44140625" style="55" customWidth="1"/>
    <col min="15877" max="15877" width="3.109375" style="55" customWidth="1"/>
    <col min="15878" max="16128" width="9.109375" style="55"/>
    <col min="16129" max="16130" width="3.44140625" style="55" customWidth="1"/>
    <col min="16131" max="16131" width="73.88671875" style="55" customWidth="1"/>
    <col min="16132" max="16132" width="3.44140625" style="55" customWidth="1"/>
    <col min="16133" max="16133" width="3.109375" style="55" customWidth="1"/>
    <col min="16134" max="16384" width="9.109375" style="55"/>
  </cols>
  <sheetData>
    <row r="1" spans="2:4" ht="15" thickBot="1" x14ac:dyDescent="0.35"/>
    <row r="2" spans="2:4" x14ac:dyDescent="0.3">
      <c r="B2" s="56"/>
      <c r="C2" s="57"/>
      <c r="D2" s="58"/>
    </row>
    <row r="3" spans="2:4" x14ac:dyDescent="0.3">
      <c r="B3" s="59"/>
      <c r="D3" s="60"/>
    </row>
    <row r="4" spans="2:4" x14ac:dyDescent="0.3">
      <c r="B4" s="59"/>
      <c r="D4" s="60"/>
    </row>
    <row r="5" spans="2:4" ht="30" x14ac:dyDescent="0.3">
      <c r="B5" s="59"/>
      <c r="C5" s="61"/>
      <c r="D5" s="60"/>
    </row>
    <row r="6" spans="2:4" ht="30" x14ac:dyDescent="0.3">
      <c r="B6" s="59"/>
      <c r="C6" s="61" t="s">
        <v>1</v>
      </c>
      <c r="D6" s="60"/>
    </row>
    <row r="7" spans="2:4" ht="30" x14ac:dyDescent="0.3">
      <c r="B7" s="59"/>
      <c r="C7" s="61" t="s">
        <v>2</v>
      </c>
      <c r="D7" s="60"/>
    </row>
    <row r="8" spans="2:4" x14ac:dyDescent="0.3">
      <c r="B8" s="59"/>
      <c r="D8" s="60"/>
    </row>
    <row r="9" spans="2:4" ht="20.399999999999999" x14ac:dyDescent="0.3">
      <c r="B9" s="59"/>
      <c r="C9" s="62" t="s">
        <v>3</v>
      </c>
      <c r="D9" s="60"/>
    </row>
    <row r="10" spans="2:4" x14ac:dyDescent="0.3">
      <c r="B10" s="59"/>
      <c r="D10" s="60"/>
    </row>
    <row r="11" spans="2:4" x14ac:dyDescent="0.3">
      <c r="B11" s="59"/>
      <c r="D11" s="60"/>
    </row>
    <row r="12" spans="2:4" x14ac:dyDescent="0.3">
      <c r="B12" s="59"/>
      <c r="D12" s="60"/>
    </row>
    <row r="13" spans="2:4" x14ac:dyDescent="0.3">
      <c r="B13" s="59"/>
      <c r="D13" s="60"/>
    </row>
    <row r="14" spans="2:4" x14ac:dyDescent="0.3">
      <c r="B14" s="59"/>
      <c r="D14" s="60"/>
    </row>
    <row r="15" spans="2:4" x14ac:dyDescent="0.3">
      <c r="B15" s="59"/>
      <c r="D15" s="60"/>
    </row>
    <row r="16" spans="2:4" x14ac:dyDescent="0.3">
      <c r="B16" s="59"/>
      <c r="D16" s="60"/>
    </row>
    <row r="17" spans="2:4" x14ac:dyDescent="0.3">
      <c r="B17" s="59"/>
      <c r="D17" s="60"/>
    </row>
    <row r="18" spans="2:4" x14ac:dyDescent="0.3">
      <c r="B18" s="59"/>
      <c r="D18" s="60"/>
    </row>
    <row r="19" spans="2:4" x14ac:dyDescent="0.3">
      <c r="B19" s="59"/>
      <c r="D19" s="60"/>
    </row>
    <row r="20" spans="2:4" x14ac:dyDescent="0.3">
      <c r="B20" s="59"/>
      <c r="D20" s="60"/>
    </row>
    <row r="21" spans="2:4" x14ac:dyDescent="0.3">
      <c r="B21" s="59"/>
      <c r="D21" s="60"/>
    </row>
    <row r="22" spans="2:4" x14ac:dyDescent="0.3">
      <c r="B22" s="59"/>
      <c r="D22" s="60"/>
    </row>
    <row r="23" spans="2:4" x14ac:dyDescent="0.3">
      <c r="B23" s="59"/>
      <c r="D23" s="60"/>
    </row>
    <row r="24" spans="2:4" ht="20.399999999999999" x14ac:dyDescent="0.3">
      <c r="B24" s="103" t="s">
        <v>4</v>
      </c>
      <c r="C24" s="104"/>
      <c r="D24" s="105"/>
    </row>
    <row r="25" spans="2:4" x14ac:dyDescent="0.3">
      <c r="B25" s="59"/>
      <c r="D25" s="60"/>
    </row>
    <row r="26" spans="2:4" ht="30" x14ac:dyDescent="0.3">
      <c r="B26" s="59"/>
      <c r="C26" s="61" t="s">
        <v>5</v>
      </c>
      <c r="D26" s="60"/>
    </row>
    <row r="27" spans="2:4" ht="30" x14ac:dyDescent="0.3">
      <c r="B27" s="59"/>
      <c r="C27" s="61" t="s">
        <v>6</v>
      </c>
      <c r="D27" s="60"/>
    </row>
    <row r="28" spans="2:4" ht="18" x14ac:dyDescent="0.35">
      <c r="B28" s="59"/>
      <c r="C28" s="63" t="s">
        <v>7</v>
      </c>
      <c r="D28" s="60"/>
    </row>
    <row r="29" spans="2:4" x14ac:dyDescent="0.3">
      <c r="B29" s="59"/>
      <c r="D29" s="60"/>
    </row>
    <row r="30" spans="2:4" ht="20.399999999999999" x14ac:dyDescent="0.45">
      <c r="B30" s="59"/>
      <c r="C30" s="64" t="s">
        <v>8</v>
      </c>
      <c r="D30" s="60"/>
    </row>
    <row r="31" spans="2:4" ht="29.25" customHeight="1" x14ac:dyDescent="0.3">
      <c r="B31" s="59"/>
      <c r="D31" s="60"/>
    </row>
    <row r="32" spans="2:4" ht="20.399999999999999" x14ac:dyDescent="0.45">
      <c r="B32" s="59"/>
      <c r="C32" s="64"/>
      <c r="D32" s="60"/>
    </row>
    <row r="33" spans="2:7" ht="15.6" x14ac:dyDescent="0.3">
      <c r="B33" s="65"/>
      <c r="C33" s="66" t="s">
        <v>9</v>
      </c>
      <c r="D33" s="60"/>
    </row>
    <row r="34" spans="2:7" ht="21" x14ac:dyDescent="0.3">
      <c r="B34" s="59"/>
      <c r="C34" s="67" t="s">
        <v>10</v>
      </c>
      <c r="D34" s="60"/>
      <c r="F34" s="52"/>
      <c r="G34" s="52"/>
    </row>
    <row r="35" spans="2:7" x14ac:dyDescent="0.3">
      <c r="B35" s="59"/>
      <c r="C35" s="67" t="s">
        <v>11</v>
      </c>
      <c r="D35" s="60"/>
    </row>
    <row r="36" spans="2:7" x14ac:dyDescent="0.3">
      <c r="B36" s="59"/>
      <c r="C36" s="67"/>
      <c r="D36" s="60"/>
    </row>
    <row r="37" spans="2:7" ht="15" thickBot="1" x14ac:dyDescent="0.35">
      <c r="B37" s="68"/>
      <c r="C37" s="69"/>
      <c r="D37" s="70"/>
    </row>
  </sheetData>
  <mergeCells count="1">
    <mergeCell ref="B24:D24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3C922-93E5-4498-9A05-768076658269}">
  <dimension ref="A1:X944"/>
  <sheetViews>
    <sheetView showGridLines="0" tabSelected="1" zoomScale="85" zoomScaleNormal="85" zoomScaleSheetLayoutView="70" workbookViewId="0">
      <selection activeCell="I15" sqref="I15"/>
    </sheetView>
  </sheetViews>
  <sheetFormatPr defaultColWidth="9.109375" defaultRowHeight="15" customHeight="1" x14ac:dyDescent="0.25"/>
  <cols>
    <col min="1" max="1" width="33.6640625" style="31" customWidth="1"/>
    <col min="2" max="2" width="11.33203125" style="31" customWidth="1"/>
    <col min="3" max="4" width="11.33203125" style="12" customWidth="1"/>
    <col min="5" max="9" width="11.88671875" style="12" customWidth="1"/>
    <col min="10" max="10" width="10.88671875" style="12" customWidth="1"/>
    <col min="11" max="11" width="13.44140625" style="12" customWidth="1"/>
    <col min="12" max="14" width="12" style="12" customWidth="1"/>
    <col min="15" max="15" width="8.6640625" style="12" bestFit="1" customWidth="1"/>
    <col min="16" max="16" width="13.5546875" style="12" customWidth="1"/>
    <col min="17" max="18" width="13" style="12" bestFit="1" customWidth="1"/>
    <col min="19" max="23" width="13.44140625" style="12" customWidth="1"/>
    <col min="24" max="24" width="39.5546875" style="18" bestFit="1" customWidth="1"/>
    <col min="25" max="16384" width="9.109375" style="18"/>
  </cols>
  <sheetData>
    <row r="1" spans="1:24" ht="27" customHeight="1" x14ac:dyDescent="0.25">
      <c r="A1" s="122"/>
      <c r="B1" s="106" t="s">
        <v>12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</row>
    <row r="2" spans="1:24" ht="16.5" customHeight="1" x14ac:dyDescent="0.25">
      <c r="A2" s="123"/>
      <c r="B2" s="19"/>
      <c r="C2" s="107" t="s">
        <v>13</v>
      </c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</row>
    <row r="3" spans="1:24" ht="9.75" customHeight="1" thickBot="1" x14ac:dyDescent="0.3">
      <c r="A3" s="20"/>
      <c r="B3" s="20"/>
      <c r="C3" s="21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1"/>
    </row>
    <row r="4" spans="1:24" ht="49.5" customHeight="1" x14ac:dyDescent="0.25">
      <c r="A4" s="120" t="s">
        <v>14</v>
      </c>
      <c r="B4" s="120"/>
      <c r="C4" s="121"/>
      <c r="D4" s="23"/>
      <c r="E4" s="98"/>
      <c r="F4" s="98"/>
      <c r="G4" s="98"/>
      <c r="H4" s="98"/>
      <c r="I4" s="98"/>
      <c r="J4" s="98"/>
      <c r="K4" s="22"/>
      <c r="O4" s="24"/>
      <c r="P4" s="24"/>
      <c r="Q4" s="25"/>
      <c r="R4" s="26"/>
      <c r="S4" s="27"/>
      <c r="T4" s="28"/>
      <c r="U4" s="29"/>
      <c r="V4" s="29"/>
      <c r="W4" s="29"/>
      <c r="X4" s="29"/>
    </row>
    <row r="5" spans="1:24" ht="13.5" customHeight="1" x14ac:dyDescent="0.25">
      <c r="A5" s="24"/>
      <c r="B5" s="24"/>
      <c r="C5" s="24"/>
      <c r="D5" s="24"/>
      <c r="E5" s="24"/>
      <c r="F5" s="24"/>
      <c r="G5" s="24"/>
      <c r="H5" s="24"/>
      <c r="I5" s="30"/>
      <c r="J5" s="30"/>
      <c r="K5" s="30"/>
      <c r="L5" s="30"/>
      <c r="M5" s="30"/>
      <c r="N5" s="30"/>
      <c r="O5" s="24"/>
      <c r="P5" s="24"/>
      <c r="Q5" s="25"/>
      <c r="R5" s="26"/>
      <c r="S5" s="27"/>
      <c r="T5" s="28"/>
      <c r="U5" s="29"/>
      <c r="V5" s="29"/>
      <c r="W5" s="29"/>
      <c r="X5" s="29"/>
    </row>
    <row r="6" spans="1:24" ht="24.75" customHeight="1" thickBot="1" x14ac:dyDescent="0.3">
      <c r="A6" s="24" t="s">
        <v>15</v>
      </c>
      <c r="B6" s="124" t="s">
        <v>16</v>
      </c>
      <c r="C6" s="124"/>
      <c r="D6" s="125" t="s">
        <v>17</v>
      </c>
      <c r="E6" s="125"/>
      <c r="F6" s="124" t="s">
        <v>18</v>
      </c>
      <c r="G6" s="124"/>
      <c r="L6" s="24"/>
      <c r="M6" s="24"/>
      <c r="N6" s="24"/>
      <c r="O6" s="24"/>
      <c r="P6" s="97"/>
      <c r="Q6" s="26"/>
      <c r="R6" s="27"/>
      <c r="S6" s="96"/>
      <c r="T6" s="93"/>
      <c r="U6" s="93"/>
      <c r="V6" s="29"/>
      <c r="W6" s="93"/>
      <c r="X6" s="90"/>
    </row>
    <row r="7" spans="1:24" ht="27" customHeight="1" x14ac:dyDescent="0.25">
      <c r="A7" s="24" t="s">
        <v>19</v>
      </c>
      <c r="B7" s="129"/>
      <c r="C7" s="130"/>
      <c r="D7" s="131"/>
      <c r="E7" s="132"/>
      <c r="F7" s="133">
        <f>+D7+B7*D4</f>
        <v>0</v>
      </c>
      <c r="G7" s="134"/>
      <c r="H7" s="24"/>
      <c r="I7" s="24"/>
      <c r="J7" s="24"/>
      <c r="K7" s="95"/>
      <c r="L7" s="24"/>
      <c r="M7" s="24"/>
      <c r="N7" s="24"/>
      <c r="O7" s="94"/>
      <c r="P7" s="26"/>
      <c r="Q7" s="28"/>
      <c r="R7" s="29"/>
      <c r="S7" s="29"/>
      <c r="T7" s="93"/>
      <c r="U7" s="92"/>
      <c r="V7" s="91"/>
      <c r="W7" s="18"/>
      <c r="X7" s="90"/>
    </row>
    <row r="8" spans="1:24" ht="12" customHeight="1" x14ac:dyDescent="0.25"/>
    <row r="9" spans="1:24" ht="18.600000000000001" customHeight="1" x14ac:dyDescent="0.25">
      <c r="A9" s="108" t="s">
        <v>20</v>
      </c>
      <c r="B9" s="135" t="s">
        <v>21</v>
      </c>
      <c r="C9" s="108" t="s">
        <v>22</v>
      </c>
      <c r="D9" s="108" t="s">
        <v>23</v>
      </c>
      <c r="E9" s="111" t="s">
        <v>24</v>
      </c>
      <c r="F9" s="112"/>
      <c r="G9" s="112"/>
      <c r="H9" s="112"/>
      <c r="I9" s="113"/>
      <c r="J9" s="114" t="s">
        <v>25</v>
      </c>
      <c r="K9" s="114"/>
      <c r="L9" s="117" t="s">
        <v>26</v>
      </c>
      <c r="M9" s="118"/>
      <c r="N9" s="119"/>
      <c r="O9" s="115" t="s">
        <v>27</v>
      </c>
      <c r="P9" s="116"/>
      <c r="Q9" s="137" t="s">
        <v>28</v>
      </c>
      <c r="R9" s="137"/>
      <c r="S9" s="137"/>
      <c r="T9" s="137"/>
      <c r="U9" s="137"/>
      <c r="V9" s="109" t="s">
        <v>29</v>
      </c>
      <c r="W9" s="110"/>
      <c r="X9" s="108" t="s">
        <v>30</v>
      </c>
    </row>
    <row r="10" spans="1:24" s="33" customFormat="1" ht="51.6" customHeight="1" x14ac:dyDescent="0.25">
      <c r="A10" s="108" t="s">
        <v>31</v>
      </c>
      <c r="B10" s="136"/>
      <c r="C10" s="108" t="s">
        <v>22</v>
      </c>
      <c r="D10" s="108"/>
      <c r="E10" s="32" t="s">
        <v>32</v>
      </c>
      <c r="F10" s="32" t="s">
        <v>33</v>
      </c>
      <c r="G10" s="32" t="s">
        <v>16</v>
      </c>
      <c r="H10" s="32" t="s">
        <v>17</v>
      </c>
      <c r="I10" s="32" t="s">
        <v>34</v>
      </c>
      <c r="J10" s="32" t="s">
        <v>35</v>
      </c>
      <c r="K10" s="32" t="s">
        <v>17</v>
      </c>
      <c r="L10" s="13" t="s">
        <v>36</v>
      </c>
      <c r="M10" s="13" t="s">
        <v>16</v>
      </c>
      <c r="N10" s="13" t="s">
        <v>17</v>
      </c>
      <c r="O10" s="14" t="s">
        <v>35</v>
      </c>
      <c r="P10" s="14" t="s">
        <v>37</v>
      </c>
      <c r="Q10" s="17" t="s">
        <v>38</v>
      </c>
      <c r="R10" s="17" t="s">
        <v>39</v>
      </c>
      <c r="S10" s="17" t="s">
        <v>40</v>
      </c>
      <c r="T10" s="17" t="s">
        <v>41</v>
      </c>
      <c r="U10" s="17" t="s">
        <v>42</v>
      </c>
      <c r="V10" s="15" t="s">
        <v>16</v>
      </c>
      <c r="W10" s="15" t="s">
        <v>17</v>
      </c>
      <c r="X10" s="108" t="s">
        <v>31</v>
      </c>
    </row>
    <row r="11" spans="1:24" ht="11.25" customHeight="1" x14ac:dyDescent="0.25">
      <c r="Q11" s="89"/>
      <c r="R11" s="89"/>
      <c r="S11" s="89"/>
      <c r="T11" s="89"/>
    </row>
    <row r="12" spans="1:24" s="37" customFormat="1" ht="35.25" customHeight="1" x14ac:dyDescent="0.25">
      <c r="A12" s="53" t="s">
        <v>43</v>
      </c>
      <c r="B12" s="101"/>
      <c r="C12" s="51"/>
      <c r="D12" s="16" t="s">
        <v>44</v>
      </c>
      <c r="E12" s="72" t="s">
        <v>45</v>
      </c>
      <c r="F12" s="102"/>
      <c r="G12" s="34">
        <f>F12*$B$7</f>
        <v>0</v>
      </c>
      <c r="H12" s="35">
        <f>F12*$D$7</f>
        <v>0</v>
      </c>
      <c r="I12" s="35">
        <f>G12*$D$4+H12</f>
        <v>0</v>
      </c>
      <c r="J12" s="36">
        <f>0+F12</f>
        <v>0</v>
      </c>
      <c r="K12" s="35">
        <f>J12*$F$7</f>
        <v>0</v>
      </c>
      <c r="L12" s="16" t="s">
        <v>44</v>
      </c>
      <c r="M12" s="16" t="s">
        <v>44</v>
      </c>
      <c r="N12" s="16" t="s">
        <v>44</v>
      </c>
      <c r="O12" s="16" t="s">
        <v>44</v>
      </c>
      <c r="P12" s="16" t="s">
        <v>44</v>
      </c>
      <c r="Q12" s="16" t="s">
        <v>44</v>
      </c>
      <c r="R12" s="16" t="s">
        <v>44</v>
      </c>
      <c r="S12" s="16" t="s">
        <v>44</v>
      </c>
      <c r="T12" s="16" t="s">
        <v>44</v>
      </c>
      <c r="U12" s="16" t="s">
        <v>44</v>
      </c>
      <c r="V12" s="45">
        <f>+G12</f>
        <v>0</v>
      </c>
      <c r="W12" s="46">
        <f>H12</f>
        <v>0</v>
      </c>
      <c r="X12" s="39" t="s">
        <v>46</v>
      </c>
    </row>
    <row r="13" spans="1:24" s="37" customFormat="1" ht="35.25" customHeight="1" x14ac:dyDescent="0.25">
      <c r="A13" s="99" t="s">
        <v>47</v>
      </c>
      <c r="B13" s="101"/>
      <c r="C13" s="51"/>
      <c r="D13" s="51"/>
      <c r="E13" s="16" t="s">
        <v>44</v>
      </c>
      <c r="F13" s="16" t="s">
        <v>44</v>
      </c>
      <c r="G13" s="16" t="s">
        <v>44</v>
      </c>
      <c r="H13" s="16" t="s">
        <v>44</v>
      </c>
      <c r="I13" s="16" t="s">
        <v>44</v>
      </c>
      <c r="J13" s="100">
        <f>J12</f>
        <v>0</v>
      </c>
      <c r="K13" s="35">
        <f t="shared" ref="K13:K16" si="0">J13*$F$7</f>
        <v>0</v>
      </c>
      <c r="L13" s="102"/>
      <c r="M13" s="45">
        <f>$G$12*L13</f>
        <v>0</v>
      </c>
      <c r="N13" s="46">
        <f>$H$12*L13</f>
        <v>0</v>
      </c>
      <c r="O13" s="102"/>
      <c r="P13" s="46">
        <f>+$F$7*O13</f>
        <v>0</v>
      </c>
      <c r="Q13" s="48" t="e">
        <f t="shared" ref="Q13:Q18" si="1">$B$7*$D$4/$F$7*O13</f>
        <v>#DIV/0!</v>
      </c>
      <c r="R13" s="48" t="e">
        <f t="shared" ref="R13:R18" si="2">O13-Q13</f>
        <v>#DIV/0!</v>
      </c>
      <c r="S13" s="45" t="e">
        <f t="shared" ref="S13:S18" si="3">+(U13-T13)/$D$4</f>
        <v>#DIV/0!</v>
      </c>
      <c r="T13" s="38"/>
      <c r="U13" s="46">
        <f>+P13</f>
        <v>0</v>
      </c>
      <c r="V13" s="45" t="e">
        <f>S13-M13</f>
        <v>#DIV/0!</v>
      </c>
      <c r="W13" s="46">
        <f>T13-N13</f>
        <v>0</v>
      </c>
      <c r="X13" s="126" t="s">
        <v>48</v>
      </c>
    </row>
    <row r="14" spans="1:24" s="37" customFormat="1" ht="35.25" customHeight="1" x14ac:dyDescent="0.25">
      <c r="A14" s="99" t="s">
        <v>47</v>
      </c>
      <c r="B14" s="101"/>
      <c r="C14" s="51"/>
      <c r="D14" s="51"/>
      <c r="E14" s="16" t="s">
        <v>44</v>
      </c>
      <c r="F14" s="16" t="s">
        <v>44</v>
      </c>
      <c r="G14" s="16" t="s">
        <v>44</v>
      </c>
      <c r="H14" s="16" t="s">
        <v>44</v>
      </c>
      <c r="I14" s="16" t="s">
        <v>44</v>
      </c>
      <c r="J14" s="100">
        <f>J12</f>
        <v>0</v>
      </c>
      <c r="K14" s="35">
        <f t="shared" si="0"/>
        <v>0</v>
      </c>
      <c r="L14" s="102"/>
      <c r="M14" s="45">
        <f>$G$12*L14</f>
        <v>0</v>
      </c>
      <c r="N14" s="46">
        <f>$H$12*L14</f>
        <v>0</v>
      </c>
      <c r="O14" s="102"/>
      <c r="P14" s="46">
        <f>+$F$7*O14</f>
        <v>0</v>
      </c>
      <c r="Q14" s="48" t="e">
        <f t="shared" si="1"/>
        <v>#DIV/0!</v>
      </c>
      <c r="R14" s="48" t="e">
        <f t="shared" si="2"/>
        <v>#DIV/0!</v>
      </c>
      <c r="S14" s="45" t="e">
        <f t="shared" si="3"/>
        <v>#DIV/0!</v>
      </c>
      <c r="T14" s="38"/>
      <c r="U14" s="46">
        <f t="shared" ref="U14:U18" si="4">+P14</f>
        <v>0</v>
      </c>
      <c r="V14" s="45" t="e">
        <f>S14-M14</f>
        <v>#DIV/0!</v>
      </c>
      <c r="W14" s="46">
        <f t="shared" ref="W14:W18" si="5">T14-N14</f>
        <v>0</v>
      </c>
      <c r="X14" s="127"/>
    </row>
    <row r="15" spans="1:24" s="37" customFormat="1" ht="35.25" customHeight="1" x14ac:dyDescent="0.25">
      <c r="A15" s="99" t="s">
        <v>47</v>
      </c>
      <c r="B15" s="101"/>
      <c r="C15" s="51"/>
      <c r="D15" s="51"/>
      <c r="E15" s="16" t="s">
        <v>44</v>
      </c>
      <c r="F15" s="16" t="s">
        <v>44</v>
      </c>
      <c r="G15" s="16" t="s">
        <v>44</v>
      </c>
      <c r="H15" s="16" t="s">
        <v>44</v>
      </c>
      <c r="I15" s="16" t="s">
        <v>44</v>
      </c>
      <c r="J15" s="100">
        <f>J12</f>
        <v>0</v>
      </c>
      <c r="K15" s="35">
        <f t="shared" ref="K15" si="6">J15*$F$7</f>
        <v>0</v>
      </c>
      <c r="L15" s="102"/>
      <c r="M15" s="45">
        <f>$G$12*L15</f>
        <v>0</v>
      </c>
      <c r="N15" s="46">
        <f>$H$12*L15</f>
        <v>0</v>
      </c>
      <c r="O15" s="102"/>
      <c r="P15" s="46">
        <f t="shared" ref="P15:P18" si="7">+$F$7*O15</f>
        <v>0</v>
      </c>
      <c r="Q15" s="48" t="e">
        <f t="shared" si="1"/>
        <v>#DIV/0!</v>
      </c>
      <c r="R15" s="48" t="e">
        <f t="shared" si="2"/>
        <v>#DIV/0!</v>
      </c>
      <c r="S15" s="45" t="e">
        <f t="shared" si="3"/>
        <v>#DIV/0!</v>
      </c>
      <c r="T15" s="38"/>
      <c r="U15" s="46">
        <f t="shared" si="4"/>
        <v>0</v>
      </c>
      <c r="V15" s="45" t="e">
        <f>S15-M15</f>
        <v>#DIV/0!</v>
      </c>
      <c r="W15" s="46">
        <f t="shared" ref="W15" si="8">T15-N15</f>
        <v>0</v>
      </c>
      <c r="X15" s="127"/>
    </row>
    <row r="16" spans="1:24" s="37" customFormat="1" ht="35.25" customHeight="1" x14ac:dyDescent="0.25">
      <c r="A16" s="99" t="s">
        <v>47</v>
      </c>
      <c r="B16" s="101"/>
      <c r="C16" s="51"/>
      <c r="D16" s="51"/>
      <c r="E16" s="16" t="s">
        <v>44</v>
      </c>
      <c r="F16" s="16" t="s">
        <v>44</v>
      </c>
      <c r="G16" s="16" t="s">
        <v>44</v>
      </c>
      <c r="H16" s="16" t="s">
        <v>44</v>
      </c>
      <c r="I16" s="16" t="s">
        <v>44</v>
      </c>
      <c r="J16" s="100">
        <f>J12</f>
        <v>0</v>
      </c>
      <c r="K16" s="35">
        <f t="shared" si="0"/>
        <v>0</v>
      </c>
      <c r="L16" s="102"/>
      <c r="M16" s="45">
        <f>$G$12*L16</f>
        <v>0</v>
      </c>
      <c r="N16" s="46">
        <f>$H$12*L16</f>
        <v>0</v>
      </c>
      <c r="O16" s="102"/>
      <c r="P16" s="46">
        <f t="shared" si="7"/>
        <v>0</v>
      </c>
      <c r="Q16" s="48" t="e">
        <f t="shared" si="1"/>
        <v>#DIV/0!</v>
      </c>
      <c r="R16" s="48" t="e">
        <f t="shared" si="2"/>
        <v>#DIV/0!</v>
      </c>
      <c r="S16" s="45" t="e">
        <f t="shared" si="3"/>
        <v>#DIV/0!</v>
      </c>
      <c r="T16" s="38"/>
      <c r="U16" s="46">
        <f t="shared" si="4"/>
        <v>0</v>
      </c>
      <c r="V16" s="45" t="e">
        <f>S16-M16</f>
        <v>#DIV/0!</v>
      </c>
      <c r="W16" s="46">
        <f t="shared" si="5"/>
        <v>0</v>
      </c>
      <c r="X16" s="128"/>
    </row>
    <row r="17" spans="1:24" s="37" customFormat="1" ht="87.75" customHeight="1" x14ac:dyDescent="0.25">
      <c r="A17" s="88" t="s">
        <v>49</v>
      </c>
      <c r="B17" s="101"/>
      <c r="C17" s="101"/>
      <c r="D17" s="16" t="s">
        <v>50</v>
      </c>
      <c r="E17" s="16" t="s">
        <v>44</v>
      </c>
      <c r="F17" s="16" t="s">
        <v>44</v>
      </c>
      <c r="G17" s="16" t="s">
        <v>44</v>
      </c>
      <c r="H17" s="16" t="s">
        <v>44</v>
      </c>
      <c r="I17" s="16" t="s">
        <v>44</v>
      </c>
      <c r="J17" s="36">
        <v>0.1</v>
      </c>
      <c r="K17" s="35">
        <f>J17*$F$7</f>
        <v>0</v>
      </c>
      <c r="L17" s="102"/>
      <c r="M17" s="45">
        <f>$G$12*L17</f>
        <v>0</v>
      </c>
      <c r="N17" s="46">
        <f>$H$12*L17</f>
        <v>0</v>
      </c>
      <c r="O17" s="48">
        <v>0.15</v>
      </c>
      <c r="P17" s="46">
        <f t="shared" si="7"/>
        <v>0</v>
      </c>
      <c r="Q17" s="48" t="e">
        <f t="shared" si="1"/>
        <v>#DIV/0!</v>
      </c>
      <c r="R17" s="48" t="e">
        <f t="shared" si="2"/>
        <v>#DIV/0!</v>
      </c>
      <c r="S17" s="45" t="e">
        <f t="shared" si="3"/>
        <v>#DIV/0!</v>
      </c>
      <c r="T17" s="38"/>
      <c r="U17" s="46">
        <f t="shared" si="4"/>
        <v>0</v>
      </c>
      <c r="V17" s="45" t="e">
        <f>S17-M17</f>
        <v>#DIV/0!</v>
      </c>
      <c r="W17" s="46">
        <f t="shared" si="5"/>
        <v>0</v>
      </c>
      <c r="X17" s="73" t="s">
        <v>51</v>
      </c>
    </row>
    <row r="18" spans="1:24" s="40" customFormat="1" ht="35.25" customHeight="1" x14ac:dyDescent="0.25">
      <c r="A18" s="71" t="s">
        <v>52</v>
      </c>
      <c r="B18" s="101"/>
      <c r="C18" s="101"/>
      <c r="D18" s="16" t="s">
        <v>53</v>
      </c>
      <c r="E18" s="16" t="s">
        <v>44</v>
      </c>
      <c r="F18" s="16" t="s">
        <v>44</v>
      </c>
      <c r="G18" s="16" t="s">
        <v>44</v>
      </c>
      <c r="H18" s="16" t="s">
        <v>44</v>
      </c>
      <c r="I18" s="16" t="s">
        <v>44</v>
      </c>
      <c r="J18" s="36">
        <v>0.1</v>
      </c>
      <c r="K18" s="35">
        <f>J18*$F$7</f>
        <v>0</v>
      </c>
      <c r="L18" s="85"/>
      <c r="M18" s="85"/>
      <c r="N18" s="85"/>
      <c r="O18" s="47">
        <v>0.05</v>
      </c>
      <c r="P18" s="46">
        <f t="shared" si="7"/>
        <v>0</v>
      </c>
      <c r="Q18" s="48" t="e">
        <f t="shared" si="1"/>
        <v>#DIV/0!</v>
      </c>
      <c r="R18" s="48" t="e">
        <f t="shared" si="2"/>
        <v>#DIV/0!</v>
      </c>
      <c r="S18" s="45" t="e">
        <f t="shared" si="3"/>
        <v>#DIV/0!</v>
      </c>
      <c r="T18" s="38"/>
      <c r="U18" s="46">
        <f t="shared" si="4"/>
        <v>0</v>
      </c>
      <c r="V18" s="45" t="e">
        <f>S18-L18</f>
        <v>#DIV/0!</v>
      </c>
      <c r="W18" s="46">
        <f t="shared" si="5"/>
        <v>0</v>
      </c>
      <c r="X18" s="39" t="s">
        <v>54</v>
      </c>
    </row>
    <row r="19" spans="1:24" s="40" customFormat="1" ht="35.25" customHeight="1" x14ac:dyDescent="0.25">
      <c r="A19" s="87" t="s">
        <v>55</v>
      </c>
      <c r="B19" s="54" t="s">
        <v>56</v>
      </c>
      <c r="C19" s="86"/>
      <c r="D19" s="16" t="s">
        <v>57</v>
      </c>
      <c r="E19" s="16" t="s">
        <v>44</v>
      </c>
      <c r="F19" s="16" t="s">
        <v>44</v>
      </c>
      <c r="G19" s="16" t="s">
        <v>44</v>
      </c>
      <c r="H19" s="16" t="s">
        <v>44</v>
      </c>
      <c r="I19" s="16" t="s">
        <v>44</v>
      </c>
      <c r="J19" s="48">
        <v>0</v>
      </c>
      <c r="K19" s="35">
        <f>J19*$F$7</f>
        <v>0</v>
      </c>
      <c r="L19" s="85"/>
      <c r="M19" s="85"/>
      <c r="N19" s="85"/>
      <c r="O19" s="82"/>
      <c r="P19" s="82"/>
      <c r="Q19" s="84"/>
      <c r="R19" s="84"/>
      <c r="S19" s="83"/>
      <c r="T19" s="82"/>
      <c r="U19" s="82"/>
      <c r="V19" s="82"/>
      <c r="W19" s="82"/>
      <c r="X19" s="39" t="s">
        <v>58</v>
      </c>
    </row>
    <row r="20" spans="1:24" ht="13.2" x14ac:dyDescent="0.25"/>
    <row r="21" spans="1:24" ht="13.2" x14ac:dyDescent="0.25">
      <c r="O21" s="81"/>
      <c r="S21" s="78"/>
      <c r="T21" s="80"/>
      <c r="V21" s="78"/>
      <c r="W21" s="80"/>
    </row>
    <row r="22" spans="1:24" ht="16.5" customHeight="1" x14ac:dyDescent="0.25">
      <c r="L22" s="79"/>
      <c r="M22" s="79"/>
      <c r="V22" s="78"/>
      <c r="W22" s="77"/>
      <c r="X22" s="74"/>
    </row>
    <row r="23" spans="1:24" ht="13.2" x14ac:dyDescent="0.25">
      <c r="L23" s="76">
        <f>SUM(L12:L22)</f>
        <v>0</v>
      </c>
      <c r="O23" s="76">
        <f>SUM(O12:O22)</f>
        <v>0.2</v>
      </c>
      <c r="S23" s="78" t="e">
        <f>SUM(S13:S22)</f>
        <v>#DIV/0!</v>
      </c>
      <c r="T23" s="74">
        <f>SUM(T12:T22)</f>
        <v>0</v>
      </c>
      <c r="U23" s="74">
        <f>SUM(U12:U22)</f>
        <v>0</v>
      </c>
      <c r="V23" s="75" t="e">
        <f>SUM(V12:V22)</f>
        <v>#DIV/0!</v>
      </c>
      <c r="W23" s="74">
        <f>SUM(W12:W22)</f>
        <v>0</v>
      </c>
    </row>
    <row r="24" spans="1:24" ht="13.2" x14ac:dyDescent="0.25"/>
    <row r="25" spans="1:24" ht="13.2" x14ac:dyDescent="0.25">
      <c r="W25" s="74" t="e">
        <f>V23*D4+W23</f>
        <v>#DIV/0!</v>
      </c>
    </row>
    <row r="26" spans="1:24" ht="13.2" x14ac:dyDescent="0.25"/>
    <row r="27" spans="1:24" ht="13.2" x14ac:dyDescent="0.25">
      <c r="W27" s="74" t="e">
        <f>W25-U23</f>
        <v>#DIV/0!</v>
      </c>
    </row>
    <row r="28" spans="1:24" ht="13.2" x14ac:dyDescent="0.25"/>
    <row r="29" spans="1:24" ht="13.2" x14ac:dyDescent="0.25"/>
    <row r="30" spans="1:24" ht="13.2" x14ac:dyDescent="0.25"/>
    <row r="31" spans="1:24" ht="13.2" x14ac:dyDescent="0.25"/>
    <row r="32" spans="1:24" ht="13.2" x14ac:dyDescent="0.25"/>
    <row r="33" ht="13.2" x14ac:dyDescent="0.25"/>
    <row r="34" ht="13.2" x14ac:dyDescent="0.25"/>
    <row r="35" ht="13.2" x14ac:dyDescent="0.25"/>
    <row r="36" ht="13.2" x14ac:dyDescent="0.25"/>
    <row r="37" ht="13.2" x14ac:dyDescent="0.25"/>
    <row r="38" ht="13.2" x14ac:dyDescent="0.25"/>
    <row r="39" ht="13.2" x14ac:dyDescent="0.25"/>
    <row r="40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  <row r="51" ht="13.2" x14ac:dyDescent="0.25"/>
    <row r="52" ht="13.2" x14ac:dyDescent="0.25"/>
    <row r="53" ht="13.2" x14ac:dyDescent="0.25"/>
    <row r="54" ht="13.2" x14ac:dyDescent="0.25"/>
    <row r="55" ht="13.2" x14ac:dyDescent="0.25"/>
    <row r="56" ht="13.2" x14ac:dyDescent="0.25"/>
    <row r="57" ht="13.2" x14ac:dyDescent="0.25"/>
    <row r="58" ht="13.2" x14ac:dyDescent="0.25"/>
    <row r="59" ht="13.2" x14ac:dyDescent="0.25"/>
    <row r="60" ht="13.2" x14ac:dyDescent="0.25"/>
    <row r="61" ht="13.2" x14ac:dyDescent="0.25"/>
    <row r="62" ht="13.2" x14ac:dyDescent="0.25"/>
    <row r="63" ht="13.2" x14ac:dyDescent="0.25"/>
    <row r="64" ht="13.2" x14ac:dyDescent="0.25"/>
    <row r="65" ht="13.2" x14ac:dyDescent="0.25"/>
    <row r="66" ht="13.2" x14ac:dyDescent="0.25"/>
    <row r="67" ht="13.2" x14ac:dyDescent="0.25"/>
    <row r="68" ht="13.2" x14ac:dyDescent="0.25"/>
    <row r="69" ht="13.2" x14ac:dyDescent="0.25"/>
    <row r="70" ht="13.2" x14ac:dyDescent="0.25"/>
    <row r="71" ht="13.2" x14ac:dyDescent="0.25"/>
    <row r="72" ht="13.2" x14ac:dyDescent="0.25"/>
    <row r="73" ht="13.2" x14ac:dyDescent="0.25"/>
    <row r="74" ht="13.2" x14ac:dyDescent="0.25"/>
    <row r="75" ht="13.2" x14ac:dyDescent="0.25"/>
    <row r="76" ht="13.2" x14ac:dyDescent="0.25"/>
    <row r="77" ht="13.2" x14ac:dyDescent="0.25"/>
    <row r="78" ht="13.2" x14ac:dyDescent="0.25"/>
    <row r="79" ht="13.2" x14ac:dyDescent="0.25"/>
    <row r="80" ht="13.2" x14ac:dyDescent="0.25"/>
    <row r="81" ht="13.2" x14ac:dyDescent="0.25"/>
    <row r="82" ht="13.2" x14ac:dyDescent="0.25"/>
    <row r="83" ht="13.2" x14ac:dyDescent="0.25"/>
    <row r="84" ht="13.2" x14ac:dyDescent="0.25"/>
    <row r="85" ht="13.2" x14ac:dyDescent="0.25"/>
    <row r="86" ht="13.2" x14ac:dyDescent="0.25"/>
    <row r="87" ht="13.2" x14ac:dyDescent="0.25"/>
    <row r="88" ht="13.2" x14ac:dyDescent="0.25"/>
    <row r="89" ht="13.2" x14ac:dyDescent="0.25"/>
    <row r="90" ht="13.2" x14ac:dyDescent="0.25"/>
    <row r="91" ht="13.2" x14ac:dyDescent="0.25"/>
    <row r="92" ht="13.2" x14ac:dyDescent="0.25"/>
    <row r="93" ht="13.2" x14ac:dyDescent="0.25"/>
    <row r="94" ht="13.2" x14ac:dyDescent="0.25"/>
    <row r="95" ht="13.2" x14ac:dyDescent="0.25"/>
    <row r="96" ht="13.2" x14ac:dyDescent="0.25"/>
    <row r="97" ht="13.2" x14ac:dyDescent="0.25"/>
    <row r="98" ht="13.2" x14ac:dyDescent="0.25"/>
    <row r="99" ht="13.2" x14ac:dyDescent="0.25"/>
    <row r="100" ht="13.2" x14ac:dyDescent="0.25"/>
    <row r="101" ht="13.2" x14ac:dyDescent="0.25"/>
    <row r="102" ht="13.2" x14ac:dyDescent="0.25"/>
    <row r="103" ht="13.2" x14ac:dyDescent="0.25"/>
    <row r="104" ht="13.2" x14ac:dyDescent="0.25"/>
    <row r="105" ht="13.2" x14ac:dyDescent="0.25"/>
    <row r="106" ht="13.2" x14ac:dyDescent="0.25"/>
    <row r="107" ht="13.2" x14ac:dyDescent="0.25"/>
    <row r="108" ht="13.2" x14ac:dyDescent="0.25"/>
    <row r="109" ht="13.2" x14ac:dyDescent="0.25"/>
    <row r="110" ht="13.2" x14ac:dyDescent="0.25"/>
    <row r="111" ht="13.2" x14ac:dyDescent="0.25"/>
    <row r="112" ht="13.2" x14ac:dyDescent="0.25"/>
    <row r="113" ht="13.2" x14ac:dyDescent="0.25"/>
    <row r="114" ht="13.2" x14ac:dyDescent="0.25"/>
    <row r="115" ht="13.2" x14ac:dyDescent="0.25"/>
    <row r="116" ht="13.2" x14ac:dyDescent="0.25"/>
    <row r="117" ht="13.2" x14ac:dyDescent="0.25"/>
    <row r="118" ht="13.2" x14ac:dyDescent="0.25"/>
    <row r="119" ht="13.2" x14ac:dyDescent="0.25"/>
    <row r="120" ht="13.2" x14ac:dyDescent="0.25"/>
    <row r="121" ht="13.2" x14ac:dyDescent="0.25"/>
    <row r="122" ht="13.2" x14ac:dyDescent="0.25"/>
    <row r="123" ht="13.2" x14ac:dyDescent="0.25"/>
    <row r="124" ht="13.2" x14ac:dyDescent="0.25"/>
    <row r="125" ht="13.2" x14ac:dyDescent="0.25"/>
    <row r="126" ht="13.2" x14ac:dyDescent="0.25"/>
    <row r="127" ht="13.2" x14ac:dyDescent="0.25"/>
    <row r="128" ht="13.2" x14ac:dyDescent="0.25"/>
    <row r="129" ht="13.2" x14ac:dyDescent="0.25"/>
    <row r="130" ht="13.2" x14ac:dyDescent="0.25"/>
    <row r="131" ht="13.2" x14ac:dyDescent="0.25"/>
    <row r="132" ht="13.2" x14ac:dyDescent="0.25"/>
    <row r="133" ht="13.2" x14ac:dyDescent="0.25"/>
    <row r="134" ht="13.2" x14ac:dyDescent="0.25"/>
    <row r="135" ht="13.2" x14ac:dyDescent="0.25"/>
    <row r="136" ht="13.2" x14ac:dyDescent="0.25"/>
    <row r="137" ht="13.2" x14ac:dyDescent="0.25"/>
    <row r="138" ht="13.2" x14ac:dyDescent="0.25"/>
    <row r="139" ht="13.2" x14ac:dyDescent="0.25"/>
    <row r="140" ht="13.2" x14ac:dyDescent="0.25"/>
    <row r="141" ht="13.2" x14ac:dyDescent="0.25"/>
    <row r="142" ht="13.2" x14ac:dyDescent="0.25"/>
    <row r="143" ht="13.2" x14ac:dyDescent="0.25"/>
    <row r="144" ht="13.2" x14ac:dyDescent="0.25"/>
    <row r="145" ht="13.2" x14ac:dyDescent="0.25"/>
    <row r="146" ht="13.2" x14ac:dyDescent="0.25"/>
    <row r="147" ht="13.2" x14ac:dyDescent="0.25"/>
    <row r="148" ht="13.2" x14ac:dyDescent="0.25"/>
    <row r="149" ht="13.2" x14ac:dyDescent="0.25"/>
    <row r="150" ht="13.2" x14ac:dyDescent="0.25"/>
    <row r="151" ht="13.2" x14ac:dyDescent="0.25"/>
    <row r="152" ht="13.2" x14ac:dyDescent="0.25"/>
    <row r="153" ht="13.2" x14ac:dyDescent="0.25"/>
    <row r="154" ht="13.2" x14ac:dyDescent="0.25"/>
    <row r="155" ht="13.2" x14ac:dyDescent="0.25"/>
    <row r="156" ht="13.2" x14ac:dyDescent="0.25"/>
    <row r="157" ht="13.2" x14ac:dyDescent="0.25"/>
    <row r="158" ht="13.2" x14ac:dyDescent="0.25"/>
    <row r="159" ht="13.2" x14ac:dyDescent="0.25"/>
    <row r="160" ht="13.2" x14ac:dyDescent="0.25"/>
    <row r="161" ht="13.2" x14ac:dyDescent="0.25"/>
    <row r="162" ht="13.2" x14ac:dyDescent="0.25"/>
    <row r="163" ht="13.2" x14ac:dyDescent="0.25"/>
    <row r="164" ht="13.2" x14ac:dyDescent="0.25"/>
    <row r="165" ht="13.2" x14ac:dyDescent="0.25"/>
    <row r="166" ht="13.2" x14ac:dyDescent="0.25"/>
    <row r="167" ht="13.2" x14ac:dyDescent="0.25"/>
    <row r="168" ht="13.2" x14ac:dyDescent="0.25"/>
    <row r="169" ht="13.2" x14ac:dyDescent="0.25"/>
    <row r="170" ht="13.2" x14ac:dyDescent="0.25"/>
    <row r="171" ht="13.2" x14ac:dyDescent="0.25"/>
    <row r="172" ht="13.2" x14ac:dyDescent="0.25"/>
    <row r="173" ht="13.2" x14ac:dyDescent="0.25"/>
    <row r="174" ht="13.2" x14ac:dyDescent="0.25"/>
    <row r="175" ht="13.2" x14ac:dyDescent="0.25"/>
    <row r="176" ht="13.2" x14ac:dyDescent="0.25"/>
    <row r="177" ht="13.2" x14ac:dyDescent="0.25"/>
    <row r="178" ht="13.2" x14ac:dyDescent="0.25"/>
    <row r="179" ht="13.2" x14ac:dyDescent="0.25"/>
    <row r="180" ht="13.2" x14ac:dyDescent="0.25"/>
    <row r="181" ht="13.2" x14ac:dyDescent="0.25"/>
    <row r="182" ht="13.2" x14ac:dyDescent="0.25"/>
    <row r="183" ht="13.2" x14ac:dyDescent="0.25"/>
    <row r="184" ht="13.2" x14ac:dyDescent="0.25"/>
    <row r="185" ht="13.2" x14ac:dyDescent="0.25"/>
    <row r="186" ht="13.2" x14ac:dyDescent="0.25"/>
    <row r="187" ht="13.2" x14ac:dyDescent="0.25"/>
    <row r="188" ht="13.2" x14ac:dyDescent="0.25"/>
    <row r="189" ht="13.2" x14ac:dyDescent="0.25"/>
    <row r="190" ht="13.2" x14ac:dyDescent="0.25"/>
    <row r="191" ht="13.2" x14ac:dyDescent="0.25"/>
    <row r="192" ht="13.2" x14ac:dyDescent="0.25"/>
    <row r="193" ht="13.2" x14ac:dyDescent="0.25"/>
    <row r="194" ht="13.2" x14ac:dyDescent="0.25"/>
    <row r="195" ht="13.2" x14ac:dyDescent="0.25"/>
    <row r="196" ht="13.2" x14ac:dyDescent="0.25"/>
    <row r="197" ht="13.2" x14ac:dyDescent="0.25"/>
    <row r="198" ht="13.2" x14ac:dyDescent="0.25"/>
    <row r="199" ht="13.2" x14ac:dyDescent="0.25"/>
    <row r="200" ht="13.2" x14ac:dyDescent="0.25"/>
    <row r="201" ht="13.2" x14ac:dyDescent="0.25"/>
    <row r="202" ht="13.2" x14ac:dyDescent="0.25"/>
    <row r="203" ht="13.2" x14ac:dyDescent="0.25"/>
    <row r="204" ht="13.2" x14ac:dyDescent="0.25"/>
    <row r="205" ht="13.2" x14ac:dyDescent="0.25"/>
    <row r="206" ht="13.2" x14ac:dyDescent="0.25"/>
    <row r="207" ht="13.2" x14ac:dyDescent="0.25"/>
    <row r="208" ht="13.2" x14ac:dyDescent="0.25"/>
    <row r="209" ht="13.2" x14ac:dyDescent="0.25"/>
    <row r="210" ht="13.2" x14ac:dyDescent="0.25"/>
    <row r="211" ht="13.2" x14ac:dyDescent="0.25"/>
    <row r="212" ht="13.2" x14ac:dyDescent="0.25"/>
    <row r="213" ht="13.2" x14ac:dyDescent="0.25"/>
    <row r="214" ht="13.2" x14ac:dyDescent="0.25"/>
    <row r="215" ht="13.2" x14ac:dyDescent="0.25"/>
    <row r="216" ht="13.2" x14ac:dyDescent="0.25"/>
    <row r="217" ht="13.2" x14ac:dyDescent="0.25"/>
    <row r="218" ht="13.2" x14ac:dyDescent="0.25"/>
    <row r="219" ht="13.2" x14ac:dyDescent="0.25"/>
    <row r="220" ht="13.2" x14ac:dyDescent="0.25"/>
    <row r="221" ht="13.2" x14ac:dyDescent="0.25"/>
    <row r="222" ht="13.2" x14ac:dyDescent="0.25"/>
    <row r="223" ht="13.2" x14ac:dyDescent="0.25"/>
    <row r="224" ht="13.2" x14ac:dyDescent="0.25"/>
    <row r="225" ht="13.2" x14ac:dyDescent="0.25"/>
    <row r="226" ht="13.2" x14ac:dyDescent="0.25"/>
    <row r="227" ht="13.2" x14ac:dyDescent="0.25"/>
    <row r="228" ht="13.2" x14ac:dyDescent="0.25"/>
    <row r="229" ht="13.2" x14ac:dyDescent="0.25"/>
    <row r="230" ht="13.2" x14ac:dyDescent="0.25"/>
    <row r="231" ht="13.2" x14ac:dyDescent="0.25"/>
    <row r="232" ht="13.2" x14ac:dyDescent="0.25"/>
    <row r="233" ht="13.2" x14ac:dyDescent="0.25"/>
    <row r="234" ht="13.2" x14ac:dyDescent="0.25"/>
    <row r="235" ht="13.2" x14ac:dyDescent="0.25"/>
    <row r="236" ht="13.2" x14ac:dyDescent="0.25"/>
    <row r="237" ht="13.2" x14ac:dyDescent="0.25"/>
    <row r="238" ht="13.2" x14ac:dyDescent="0.25"/>
    <row r="239" ht="13.2" x14ac:dyDescent="0.25"/>
    <row r="240" ht="13.2" x14ac:dyDescent="0.25"/>
    <row r="241" ht="13.2" x14ac:dyDescent="0.25"/>
    <row r="242" ht="13.2" x14ac:dyDescent="0.25"/>
    <row r="243" ht="13.2" x14ac:dyDescent="0.25"/>
    <row r="244" ht="13.2" x14ac:dyDescent="0.25"/>
    <row r="245" ht="13.2" x14ac:dyDescent="0.25"/>
    <row r="246" ht="13.2" x14ac:dyDescent="0.25"/>
    <row r="247" ht="13.2" x14ac:dyDescent="0.25"/>
    <row r="248" ht="13.2" x14ac:dyDescent="0.25"/>
    <row r="249" ht="13.2" x14ac:dyDescent="0.25"/>
    <row r="250" ht="13.2" x14ac:dyDescent="0.25"/>
    <row r="251" ht="13.2" x14ac:dyDescent="0.25"/>
    <row r="252" ht="13.2" x14ac:dyDescent="0.25"/>
    <row r="253" ht="13.2" x14ac:dyDescent="0.25"/>
    <row r="254" ht="13.2" x14ac:dyDescent="0.25"/>
    <row r="255" ht="13.2" x14ac:dyDescent="0.25"/>
    <row r="256" ht="13.2" x14ac:dyDescent="0.25"/>
    <row r="257" ht="13.2" x14ac:dyDescent="0.25"/>
    <row r="258" ht="13.2" x14ac:dyDescent="0.25"/>
    <row r="259" ht="13.2" x14ac:dyDescent="0.25"/>
    <row r="260" ht="13.2" x14ac:dyDescent="0.25"/>
    <row r="261" ht="13.2" x14ac:dyDescent="0.25"/>
    <row r="262" ht="13.2" x14ac:dyDescent="0.25"/>
    <row r="263" ht="13.2" x14ac:dyDescent="0.25"/>
    <row r="264" ht="13.2" x14ac:dyDescent="0.25"/>
    <row r="265" ht="13.2" x14ac:dyDescent="0.25"/>
    <row r="266" ht="13.2" x14ac:dyDescent="0.25"/>
    <row r="267" ht="13.2" x14ac:dyDescent="0.25"/>
    <row r="268" ht="13.2" x14ac:dyDescent="0.25"/>
    <row r="269" ht="13.2" x14ac:dyDescent="0.25"/>
    <row r="270" ht="13.2" x14ac:dyDescent="0.25"/>
    <row r="271" ht="13.2" x14ac:dyDescent="0.25"/>
    <row r="272" ht="13.2" x14ac:dyDescent="0.25"/>
    <row r="273" ht="13.2" x14ac:dyDescent="0.25"/>
    <row r="274" ht="13.2" x14ac:dyDescent="0.25"/>
    <row r="275" ht="13.2" x14ac:dyDescent="0.25"/>
    <row r="276" ht="13.2" x14ac:dyDescent="0.25"/>
    <row r="277" ht="13.2" x14ac:dyDescent="0.25"/>
    <row r="278" ht="13.2" x14ac:dyDescent="0.25"/>
    <row r="279" ht="13.2" x14ac:dyDescent="0.25"/>
    <row r="280" ht="13.2" x14ac:dyDescent="0.25"/>
    <row r="281" ht="13.2" x14ac:dyDescent="0.25"/>
    <row r="282" ht="13.2" x14ac:dyDescent="0.25"/>
    <row r="283" ht="13.2" x14ac:dyDescent="0.25"/>
    <row r="284" ht="13.2" x14ac:dyDescent="0.25"/>
    <row r="285" ht="13.2" x14ac:dyDescent="0.25"/>
    <row r="286" ht="13.2" x14ac:dyDescent="0.25"/>
    <row r="287" ht="13.2" x14ac:dyDescent="0.25"/>
    <row r="288" ht="13.2" x14ac:dyDescent="0.25"/>
    <row r="289" ht="13.2" x14ac:dyDescent="0.25"/>
    <row r="290" ht="13.2" x14ac:dyDescent="0.25"/>
    <row r="291" ht="13.2" x14ac:dyDescent="0.25"/>
    <row r="292" ht="13.2" x14ac:dyDescent="0.25"/>
    <row r="293" ht="13.2" x14ac:dyDescent="0.25"/>
    <row r="294" ht="13.2" x14ac:dyDescent="0.25"/>
    <row r="295" ht="13.2" x14ac:dyDescent="0.25"/>
    <row r="296" ht="13.2" x14ac:dyDescent="0.25"/>
    <row r="297" ht="13.2" x14ac:dyDescent="0.25"/>
    <row r="298" ht="13.2" x14ac:dyDescent="0.25"/>
    <row r="299" ht="13.2" x14ac:dyDescent="0.25"/>
    <row r="300" ht="13.2" x14ac:dyDescent="0.25"/>
    <row r="301" ht="13.2" x14ac:dyDescent="0.25"/>
    <row r="302" ht="13.2" x14ac:dyDescent="0.25"/>
    <row r="303" ht="13.2" x14ac:dyDescent="0.25"/>
    <row r="304" ht="13.2" x14ac:dyDescent="0.25"/>
    <row r="305" ht="13.2" x14ac:dyDescent="0.25"/>
    <row r="306" ht="13.2" x14ac:dyDescent="0.25"/>
    <row r="307" ht="13.2" x14ac:dyDescent="0.25"/>
    <row r="308" ht="13.2" x14ac:dyDescent="0.25"/>
    <row r="309" ht="13.2" x14ac:dyDescent="0.25"/>
    <row r="310" ht="13.2" x14ac:dyDescent="0.25"/>
    <row r="311" ht="13.2" x14ac:dyDescent="0.25"/>
    <row r="312" ht="13.2" x14ac:dyDescent="0.25"/>
    <row r="313" ht="13.2" x14ac:dyDescent="0.25"/>
    <row r="314" ht="13.2" x14ac:dyDescent="0.25"/>
    <row r="315" ht="13.2" x14ac:dyDescent="0.25"/>
    <row r="316" ht="13.2" x14ac:dyDescent="0.25"/>
    <row r="317" ht="13.2" x14ac:dyDescent="0.25"/>
    <row r="318" ht="13.2" x14ac:dyDescent="0.25"/>
    <row r="319" ht="13.2" x14ac:dyDescent="0.25"/>
    <row r="320" ht="13.2" x14ac:dyDescent="0.25"/>
    <row r="321" ht="13.2" x14ac:dyDescent="0.25"/>
    <row r="322" ht="13.2" x14ac:dyDescent="0.25"/>
    <row r="323" ht="13.2" x14ac:dyDescent="0.25"/>
    <row r="324" ht="13.2" x14ac:dyDescent="0.25"/>
    <row r="325" ht="13.2" x14ac:dyDescent="0.25"/>
    <row r="326" ht="13.2" x14ac:dyDescent="0.25"/>
    <row r="327" ht="13.2" x14ac:dyDescent="0.25"/>
    <row r="328" ht="13.2" x14ac:dyDescent="0.25"/>
    <row r="329" ht="13.2" x14ac:dyDescent="0.25"/>
    <row r="330" ht="13.2" x14ac:dyDescent="0.25"/>
    <row r="331" ht="13.2" x14ac:dyDescent="0.25"/>
    <row r="332" ht="13.2" x14ac:dyDescent="0.25"/>
    <row r="333" ht="13.2" x14ac:dyDescent="0.25"/>
    <row r="334" ht="13.2" x14ac:dyDescent="0.25"/>
    <row r="335" ht="13.2" x14ac:dyDescent="0.25"/>
    <row r="336" ht="13.2" x14ac:dyDescent="0.25"/>
    <row r="337" ht="13.2" x14ac:dyDescent="0.25"/>
    <row r="338" ht="13.2" x14ac:dyDescent="0.25"/>
    <row r="339" ht="13.2" x14ac:dyDescent="0.25"/>
    <row r="340" ht="13.2" x14ac:dyDescent="0.25"/>
    <row r="341" ht="13.2" x14ac:dyDescent="0.25"/>
    <row r="342" ht="13.2" x14ac:dyDescent="0.25"/>
    <row r="343" ht="13.2" x14ac:dyDescent="0.25"/>
    <row r="344" ht="13.2" x14ac:dyDescent="0.25"/>
    <row r="345" ht="13.2" x14ac:dyDescent="0.25"/>
    <row r="346" ht="13.2" x14ac:dyDescent="0.25"/>
    <row r="347" ht="13.2" x14ac:dyDescent="0.25"/>
    <row r="348" ht="13.2" x14ac:dyDescent="0.25"/>
    <row r="349" ht="13.2" x14ac:dyDescent="0.25"/>
    <row r="350" ht="13.2" x14ac:dyDescent="0.25"/>
    <row r="351" ht="13.2" x14ac:dyDescent="0.25"/>
    <row r="352" ht="13.2" x14ac:dyDescent="0.25"/>
    <row r="353" ht="13.2" x14ac:dyDescent="0.25"/>
    <row r="354" ht="13.2" x14ac:dyDescent="0.25"/>
    <row r="355" ht="13.2" x14ac:dyDescent="0.25"/>
    <row r="356" ht="13.2" x14ac:dyDescent="0.25"/>
    <row r="357" ht="13.2" x14ac:dyDescent="0.25"/>
    <row r="358" ht="13.2" x14ac:dyDescent="0.25"/>
    <row r="359" ht="13.2" x14ac:dyDescent="0.25"/>
    <row r="360" ht="13.2" x14ac:dyDescent="0.25"/>
    <row r="361" ht="13.2" x14ac:dyDescent="0.25"/>
    <row r="362" ht="13.2" x14ac:dyDescent="0.25"/>
    <row r="363" ht="13.2" x14ac:dyDescent="0.25"/>
    <row r="364" ht="13.2" x14ac:dyDescent="0.25"/>
    <row r="365" ht="13.2" x14ac:dyDescent="0.25"/>
    <row r="366" ht="13.2" x14ac:dyDescent="0.25"/>
    <row r="367" ht="13.2" x14ac:dyDescent="0.25"/>
    <row r="368" ht="13.2" x14ac:dyDescent="0.25"/>
    <row r="369" ht="13.2" x14ac:dyDescent="0.25"/>
    <row r="370" ht="13.2" x14ac:dyDescent="0.25"/>
    <row r="371" ht="13.2" x14ac:dyDescent="0.25"/>
    <row r="372" ht="13.2" x14ac:dyDescent="0.25"/>
    <row r="373" ht="13.2" x14ac:dyDescent="0.25"/>
    <row r="374" ht="13.2" x14ac:dyDescent="0.25"/>
    <row r="375" ht="13.2" x14ac:dyDescent="0.25"/>
    <row r="376" ht="13.2" x14ac:dyDescent="0.25"/>
    <row r="377" ht="13.2" x14ac:dyDescent="0.25"/>
    <row r="378" ht="13.2" x14ac:dyDescent="0.25"/>
    <row r="379" ht="13.2" x14ac:dyDescent="0.25"/>
    <row r="380" ht="13.2" x14ac:dyDescent="0.25"/>
    <row r="381" ht="13.2" x14ac:dyDescent="0.25"/>
    <row r="382" ht="13.2" x14ac:dyDescent="0.25"/>
    <row r="383" ht="13.2" x14ac:dyDescent="0.25"/>
    <row r="384" ht="13.2" x14ac:dyDescent="0.25"/>
    <row r="385" ht="13.2" x14ac:dyDescent="0.25"/>
    <row r="386" ht="13.2" x14ac:dyDescent="0.25"/>
    <row r="387" ht="13.2" x14ac:dyDescent="0.25"/>
    <row r="388" ht="13.2" x14ac:dyDescent="0.25"/>
    <row r="389" ht="13.2" x14ac:dyDescent="0.25"/>
    <row r="390" ht="13.2" x14ac:dyDescent="0.25"/>
    <row r="391" ht="13.2" x14ac:dyDescent="0.25"/>
    <row r="392" ht="13.2" x14ac:dyDescent="0.25"/>
    <row r="393" ht="13.2" x14ac:dyDescent="0.25"/>
    <row r="394" ht="13.2" x14ac:dyDescent="0.25"/>
    <row r="395" ht="13.2" x14ac:dyDescent="0.25"/>
    <row r="396" ht="13.2" x14ac:dyDescent="0.25"/>
    <row r="397" ht="13.2" x14ac:dyDescent="0.25"/>
    <row r="398" ht="13.2" x14ac:dyDescent="0.25"/>
    <row r="399" ht="13.2" x14ac:dyDescent="0.25"/>
    <row r="400" ht="13.2" x14ac:dyDescent="0.25"/>
    <row r="401" ht="13.2" x14ac:dyDescent="0.25"/>
    <row r="402" ht="13.2" x14ac:dyDescent="0.25"/>
    <row r="403" ht="13.2" x14ac:dyDescent="0.25"/>
    <row r="404" ht="13.2" x14ac:dyDescent="0.25"/>
    <row r="405" ht="13.2" x14ac:dyDescent="0.25"/>
    <row r="406" ht="13.2" x14ac:dyDescent="0.25"/>
    <row r="407" ht="13.2" x14ac:dyDescent="0.25"/>
    <row r="408" ht="13.2" x14ac:dyDescent="0.25"/>
    <row r="409" ht="13.2" x14ac:dyDescent="0.25"/>
    <row r="410" ht="13.2" x14ac:dyDescent="0.25"/>
    <row r="411" ht="13.2" x14ac:dyDescent="0.25"/>
    <row r="412" ht="13.2" x14ac:dyDescent="0.25"/>
    <row r="413" ht="13.2" x14ac:dyDescent="0.25"/>
    <row r="414" ht="13.2" x14ac:dyDescent="0.25"/>
    <row r="415" ht="13.2" x14ac:dyDescent="0.25"/>
    <row r="416" ht="13.2" x14ac:dyDescent="0.25"/>
    <row r="417" ht="13.2" x14ac:dyDescent="0.25"/>
    <row r="418" ht="13.2" x14ac:dyDescent="0.25"/>
    <row r="419" ht="13.2" x14ac:dyDescent="0.25"/>
    <row r="420" ht="13.2" x14ac:dyDescent="0.25"/>
    <row r="421" ht="13.2" x14ac:dyDescent="0.25"/>
    <row r="422" ht="13.2" x14ac:dyDescent="0.25"/>
    <row r="423" ht="13.2" x14ac:dyDescent="0.25"/>
    <row r="424" ht="13.2" x14ac:dyDescent="0.25"/>
    <row r="425" ht="13.2" x14ac:dyDescent="0.25"/>
    <row r="426" ht="13.2" x14ac:dyDescent="0.25"/>
    <row r="427" ht="13.2" x14ac:dyDescent="0.25"/>
    <row r="428" ht="13.2" x14ac:dyDescent="0.25"/>
    <row r="429" ht="13.2" x14ac:dyDescent="0.25"/>
    <row r="430" ht="13.2" x14ac:dyDescent="0.25"/>
    <row r="431" ht="13.2" x14ac:dyDescent="0.25"/>
    <row r="432" ht="13.2" x14ac:dyDescent="0.25"/>
    <row r="433" ht="13.2" x14ac:dyDescent="0.25"/>
    <row r="434" ht="13.2" x14ac:dyDescent="0.25"/>
    <row r="435" ht="13.2" x14ac:dyDescent="0.25"/>
    <row r="436" ht="13.2" x14ac:dyDescent="0.25"/>
    <row r="437" ht="13.2" x14ac:dyDescent="0.25"/>
    <row r="438" ht="13.2" x14ac:dyDescent="0.25"/>
    <row r="439" ht="13.2" x14ac:dyDescent="0.25"/>
    <row r="440" ht="13.2" x14ac:dyDescent="0.25"/>
    <row r="441" ht="13.2" x14ac:dyDescent="0.25"/>
    <row r="442" ht="13.2" x14ac:dyDescent="0.25"/>
    <row r="443" ht="13.2" x14ac:dyDescent="0.25"/>
    <row r="444" ht="13.2" x14ac:dyDescent="0.25"/>
    <row r="445" ht="13.2" x14ac:dyDescent="0.25"/>
    <row r="446" ht="13.2" x14ac:dyDescent="0.25"/>
    <row r="447" ht="13.2" x14ac:dyDescent="0.25"/>
    <row r="448" ht="13.2" x14ac:dyDescent="0.25"/>
    <row r="449" ht="13.2" x14ac:dyDescent="0.25"/>
    <row r="450" ht="13.2" x14ac:dyDescent="0.25"/>
    <row r="451" ht="13.2" x14ac:dyDescent="0.25"/>
    <row r="452" ht="13.2" x14ac:dyDescent="0.25"/>
    <row r="453" ht="13.2" x14ac:dyDescent="0.25"/>
    <row r="454" ht="13.2" x14ac:dyDescent="0.25"/>
    <row r="455" ht="13.2" x14ac:dyDescent="0.25"/>
    <row r="456" ht="13.2" x14ac:dyDescent="0.25"/>
    <row r="457" ht="13.2" x14ac:dyDescent="0.25"/>
    <row r="458" ht="13.2" x14ac:dyDescent="0.25"/>
    <row r="459" ht="13.2" x14ac:dyDescent="0.25"/>
    <row r="460" ht="13.2" x14ac:dyDescent="0.25"/>
    <row r="461" ht="13.2" x14ac:dyDescent="0.25"/>
    <row r="462" ht="13.2" x14ac:dyDescent="0.25"/>
    <row r="463" ht="13.2" x14ac:dyDescent="0.25"/>
    <row r="464" ht="13.2" x14ac:dyDescent="0.25"/>
    <row r="465" ht="13.2" x14ac:dyDescent="0.25"/>
    <row r="466" ht="13.2" x14ac:dyDescent="0.25"/>
    <row r="467" ht="13.2" x14ac:dyDescent="0.25"/>
    <row r="468" ht="13.2" x14ac:dyDescent="0.25"/>
    <row r="469" ht="13.2" x14ac:dyDescent="0.25"/>
    <row r="470" ht="13.2" x14ac:dyDescent="0.25"/>
    <row r="471" ht="13.2" x14ac:dyDescent="0.25"/>
    <row r="472" ht="13.2" x14ac:dyDescent="0.25"/>
    <row r="473" ht="13.2" x14ac:dyDescent="0.25"/>
    <row r="474" ht="13.2" x14ac:dyDescent="0.25"/>
    <row r="475" ht="13.2" x14ac:dyDescent="0.25"/>
    <row r="476" ht="13.2" x14ac:dyDescent="0.25"/>
    <row r="477" ht="13.2" x14ac:dyDescent="0.25"/>
    <row r="478" ht="13.2" x14ac:dyDescent="0.25"/>
    <row r="479" ht="13.2" x14ac:dyDescent="0.25"/>
    <row r="480" ht="13.2" x14ac:dyDescent="0.25"/>
    <row r="481" ht="13.2" x14ac:dyDescent="0.25"/>
    <row r="482" ht="13.2" x14ac:dyDescent="0.25"/>
    <row r="483" ht="13.2" x14ac:dyDescent="0.25"/>
    <row r="484" ht="13.2" x14ac:dyDescent="0.25"/>
    <row r="485" ht="13.2" x14ac:dyDescent="0.25"/>
    <row r="486" ht="13.2" x14ac:dyDescent="0.25"/>
    <row r="487" ht="13.2" x14ac:dyDescent="0.25"/>
    <row r="488" ht="13.2" x14ac:dyDescent="0.25"/>
    <row r="489" ht="13.2" x14ac:dyDescent="0.25"/>
    <row r="490" ht="13.2" x14ac:dyDescent="0.25"/>
    <row r="491" ht="13.2" x14ac:dyDescent="0.25"/>
    <row r="492" ht="13.2" x14ac:dyDescent="0.25"/>
    <row r="493" ht="13.2" x14ac:dyDescent="0.25"/>
    <row r="494" ht="13.2" x14ac:dyDescent="0.25"/>
    <row r="495" ht="13.2" x14ac:dyDescent="0.25"/>
    <row r="496" ht="13.2" x14ac:dyDescent="0.25"/>
    <row r="497" ht="13.2" x14ac:dyDescent="0.25"/>
    <row r="498" ht="13.2" x14ac:dyDescent="0.25"/>
    <row r="499" ht="13.2" x14ac:dyDescent="0.25"/>
    <row r="500" ht="13.2" x14ac:dyDescent="0.25"/>
    <row r="501" ht="13.2" x14ac:dyDescent="0.25"/>
    <row r="502" ht="13.2" x14ac:dyDescent="0.25"/>
    <row r="503" ht="13.2" x14ac:dyDescent="0.25"/>
    <row r="504" ht="13.2" x14ac:dyDescent="0.25"/>
    <row r="505" ht="13.2" x14ac:dyDescent="0.25"/>
    <row r="506" ht="13.2" x14ac:dyDescent="0.25"/>
    <row r="507" ht="13.2" x14ac:dyDescent="0.25"/>
    <row r="508" ht="13.2" x14ac:dyDescent="0.25"/>
    <row r="509" ht="13.2" x14ac:dyDescent="0.25"/>
    <row r="510" ht="13.2" x14ac:dyDescent="0.25"/>
    <row r="511" ht="13.2" x14ac:dyDescent="0.25"/>
    <row r="512" ht="13.2" x14ac:dyDescent="0.25"/>
    <row r="513" ht="13.2" x14ac:dyDescent="0.25"/>
    <row r="514" ht="13.2" x14ac:dyDescent="0.25"/>
    <row r="515" ht="13.2" x14ac:dyDescent="0.25"/>
    <row r="516" ht="13.2" x14ac:dyDescent="0.25"/>
    <row r="517" ht="13.2" x14ac:dyDescent="0.25"/>
    <row r="518" ht="13.2" x14ac:dyDescent="0.25"/>
    <row r="519" ht="13.2" x14ac:dyDescent="0.25"/>
    <row r="520" ht="13.2" x14ac:dyDescent="0.25"/>
    <row r="521" ht="13.2" x14ac:dyDescent="0.25"/>
    <row r="522" ht="13.2" x14ac:dyDescent="0.25"/>
    <row r="523" ht="13.2" x14ac:dyDescent="0.25"/>
    <row r="524" ht="13.2" x14ac:dyDescent="0.25"/>
    <row r="525" ht="13.2" x14ac:dyDescent="0.25"/>
    <row r="526" ht="13.2" x14ac:dyDescent="0.25"/>
    <row r="527" ht="13.2" x14ac:dyDescent="0.25"/>
    <row r="528" ht="13.2" x14ac:dyDescent="0.25"/>
    <row r="529" ht="13.2" x14ac:dyDescent="0.25"/>
    <row r="530" ht="13.2" x14ac:dyDescent="0.25"/>
    <row r="531" ht="13.2" x14ac:dyDescent="0.25"/>
    <row r="532" ht="13.2" x14ac:dyDescent="0.25"/>
    <row r="533" ht="13.2" x14ac:dyDescent="0.25"/>
    <row r="534" ht="13.2" x14ac:dyDescent="0.25"/>
    <row r="535" ht="13.2" x14ac:dyDescent="0.25"/>
    <row r="536" ht="13.2" x14ac:dyDescent="0.25"/>
    <row r="537" ht="13.2" x14ac:dyDescent="0.25"/>
    <row r="538" ht="13.2" x14ac:dyDescent="0.25"/>
    <row r="539" ht="13.2" x14ac:dyDescent="0.25"/>
    <row r="540" ht="13.2" x14ac:dyDescent="0.25"/>
    <row r="541" ht="13.2" x14ac:dyDescent="0.25"/>
    <row r="542" ht="13.2" x14ac:dyDescent="0.25"/>
    <row r="543" ht="13.2" x14ac:dyDescent="0.25"/>
    <row r="544" ht="13.2" x14ac:dyDescent="0.25"/>
    <row r="545" ht="13.2" x14ac:dyDescent="0.25"/>
    <row r="546" ht="13.2" x14ac:dyDescent="0.25"/>
    <row r="547" ht="13.2" x14ac:dyDescent="0.25"/>
    <row r="548" ht="13.2" x14ac:dyDescent="0.25"/>
    <row r="549" ht="13.2" x14ac:dyDescent="0.25"/>
    <row r="550" ht="13.2" x14ac:dyDescent="0.25"/>
    <row r="551" ht="13.2" x14ac:dyDescent="0.25"/>
    <row r="552" ht="13.2" x14ac:dyDescent="0.25"/>
    <row r="553" ht="13.2" x14ac:dyDescent="0.25"/>
    <row r="554" ht="13.2" x14ac:dyDescent="0.25"/>
    <row r="555" ht="13.2" x14ac:dyDescent="0.25"/>
    <row r="556" ht="13.2" x14ac:dyDescent="0.25"/>
    <row r="557" ht="13.2" x14ac:dyDescent="0.25"/>
    <row r="558" ht="13.2" x14ac:dyDescent="0.25"/>
    <row r="559" ht="13.2" x14ac:dyDescent="0.25"/>
    <row r="560" ht="13.2" x14ac:dyDescent="0.25"/>
    <row r="561" ht="13.2" x14ac:dyDescent="0.25"/>
    <row r="562" ht="13.2" x14ac:dyDescent="0.25"/>
    <row r="563" ht="13.2" x14ac:dyDescent="0.25"/>
    <row r="564" ht="13.2" x14ac:dyDescent="0.25"/>
    <row r="565" ht="13.2" x14ac:dyDescent="0.25"/>
    <row r="566" ht="13.2" x14ac:dyDescent="0.25"/>
    <row r="567" ht="13.2" x14ac:dyDescent="0.25"/>
    <row r="568" ht="13.2" x14ac:dyDescent="0.25"/>
    <row r="569" ht="13.2" x14ac:dyDescent="0.25"/>
    <row r="570" ht="13.2" x14ac:dyDescent="0.25"/>
    <row r="571" ht="13.2" x14ac:dyDescent="0.25"/>
    <row r="572" ht="13.2" x14ac:dyDescent="0.25"/>
    <row r="573" ht="13.2" x14ac:dyDescent="0.25"/>
    <row r="574" ht="13.2" x14ac:dyDescent="0.25"/>
    <row r="575" ht="13.2" x14ac:dyDescent="0.25"/>
    <row r="576" ht="13.2" x14ac:dyDescent="0.25"/>
    <row r="577" ht="13.2" x14ac:dyDescent="0.25"/>
    <row r="578" ht="13.2" x14ac:dyDescent="0.25"/>
    <row r="579" ht="13.2" x14ac:dyDescent="0.25"/>
    <row r="580" ht="13.2" x14ac:dyDescent="0.25"/>
    <row r="581" ht="13.2" x14ac:dyDescent="0.25"/>
    <row r="582" ht="13.2" x14ac:dyDescent="0.25"/>
    <row r="583" ht="13.2" x14ac:dyDescent="0.25"/>
    <row r="584" ht="13.2" x14ac:dyDescent="0.25"/>
    <row r="585" ht="13.2" x14ac:dyDescent="0.25"/>
    <row r="586" ht="13.2" x14ac:dyDescent="0.25"/>
    <row r="587" ht="13.2" x14ac:dyDescent="0.25"/>
    <row r="588" ht="13.2" x14ac:dyDescent="0.25"/>
    <row r="589" ht="13.2" x14ac:dyDescent="0.25"/>
    <row r="590" ht="13.2" x14ac:dyDescent="0.25"/>
    <row r="591" ht="13.2" x14ac:dyDescent="0.25"/>
    <row r="592" ht="13.2" x14ac:dyDescent="0.25"/>
    <row r="593" ht="13.2" x14ac:dyDescent="0.25"/>
    <row r="594" ht="13.2" x14ac:dyDescent="0.25"/>
    <row r="595" ht="13.2" x14ac:dyDescent="0.25"/>
    <row r="596" ht="13.2" x14ac:dyDescent="0.25"/>
    <row r="597" ht="13.2" x14ac:dyDescent="0.25"/>
    <row r="598" ht="13.2" x14ac:dyDescent="0.25"/>
    <row r="599" ht="13.2" x14ac:dyDescent="0.25"/>
    <row r="600" ht="13.2" x14ac:dyDescent="0.25"/>
    <row r="601" ht="13.2" x14ac:dyDescent="0.25"/>
    <row r="602" ht="13.2" x14ac:dyDescent="0.25"/>
    <row r="603" ht="13.2" x14ac:dyDescent="0.25"/>
    <row r="604" ht="13.2" x14ac:dyDescent="0.25"/>
    <row r="605" ht="13.2" x14ac:dyDescent="0.25"/>
    <row r="606" ht="13.2" x14ac:dyDescent="0.25"/>
    <row r="607" ht="13.2" x14ac:dyDescent="0.25"/>
    <row r="608" ht="13.2" x14ac:dyDescent="0.25"/>
    <row r="609" ht="13.2" x14ac:dyDescent="0.25"/>
    <row r="610" ht="13.2" x14ac:dyDescent="0.25"/>
    <row r="611" ht="13.2" x14ac:dyDescent="0.25"/>
    <row r="612" ht="13.2" x14ac:dyDescent="0.25"/>
    <row r="613" ht="13.2" x14ac:dyDescent="0.25"/>
    <row r="614" ht="13.2" x14ac:dyDescent="0.25"/>
    <row r="615" ht="13.2" x14ac:dyDescent="0.25"/>
    <row r="616" ht="13.2" x14ac:dyDescent="0.25"/>
    <row r="617" ht="13.2" x14ac:dyDescent="0.25"/>
    <row r="618" ht="13.2" x14ac:dyDescent="0.25"/>
    <row r="619" ht="13.2" x14ac:dyDescent="0.25"/>
    <row r="620" ht="13.2" x14ac:dyDescent="0.25"/>
    <row r="621" ht="13.2" x14ac:dyDescent="0.25"/>
    <row r="622" ht="13.2" x14ac:dyDescent="0.25"/>
    <row r="623" ht="13.2" x14ac:dyDescent="0.25"/>
    <row r="624" ht="13.2" x14ac:dyDescent="0.25"/>
    <row r="625" ht="13.2" x14ac:dyDescent="0.25"/>
    <row r="626" ht="13.2" x14ac:dyDescent="0.25"/>
    <row r="627" ht="13.2" x14ac:dyDescent="0.25"/>
    <row r="628" ht="13.2" x14ac:dyDescent="0.25"/>
    <row r="629" ht="13.2" x14ac:dyDescent="0.25"/>
    <row r="630" ht="13.2" x14ac:dyDescent="0.25"/>
    <row r="631" ht="13.2" x14ac:dyDescent="0.25"/>
    <row r="632" ht="13.2" x14ac:dyDescent="0.25"/>
    <row r="633" ht="13.2" x14ac:dyDescent="0.25"/>
    <row r="634" ht="13.2" x14ac:dyDescent="0.25"/>
    <row r="635" ht="13.2" x14ac:dyDescent="0.25"/>
    <row r="636" ht="13.2" x14ac:dyDescent="0.25"/>
    <row r="637" ht="13.2" x14ac:dyDescent="0.25"/>
    <row r="638" ht="13.2" x14ac:dyDescent="0.25"/>
    <row r="639" ht="13.2" x14ac:dyDescent="0.25"/>
    <row r="640" ht="13.2" x14ac:dyDescent="0.25"/>
    <row r="641" ht="13.2" x14ac:dyDescent="0.25"/>
    <row r="642" ht="13.2" x14ac:dyDescent="0.25"/>
    <row r="643" ht="13.2" x14ac:dyDescent="0.25"/>
    <row r="644" ht="13.2" x14ac:dyDescent="0.25"/>
    <row r="645" ht="13.2" x14ac:dyDescent="0.25"/>
    <row r="646" ht="13.2" x14ac:dyDescent="0.25"/>
    <row r="647" ht="13.2" x14ac:dyDescent="0.25"/>
    <row r="648" ht="13.2" x14ac:dyDescent="0.25"/>
    <row r="649" ht="13.2" x14ac:dyDescent="0.25"/>
    <row r="650" ht="13.2" x14ac:dyDescent="0.25"/>
    <row r="651" ht="13.2" x14ac:dyDescent="0.25"/>
    <row r="652" ht="13.2" x14ac:dyDescent="0.25"/>
    <row r="653" ht="13.2" x14ac:dyDescent="0.25"/>
    <row r="654" ht="13.2" x14ac:dyDescent="0.25"/>
    <row r="655" ht="13.2" x14ac:dyDescent="0.25"/>
    <row r="656" ht="13.2" x14ac:dyDescent="0.25"/>
    <row r="657" ht="13.2" x14ac:dyDescent="0.25"/>
    <row r="658" ht="13.2" x14ac:dyDescent="0.25"/>
    <row r="659" ht="13.2" x14ac:dyDescent="0.25"/>
    <row r="660" ht="13.2" x14ac:dyDescent="0.25"/>
    <row r="661" ht="13.2" x14ac:dyDescent="0.25"/>
    <row r="662" ht="13.2" x14ac:dyDescent="0.25"/>
    <row r="663" ht="13.2" x14ac:dyDescent="0.25"/>
    <row r="664" ht="13.2" x14ac:dyDescent="0.25"/>
    <row r="665" ht="13.2" x14ac:dyDescent="0.25"/>
    <row r="666" ht="13.2" x14ac:dyDescent="0.25"/>
    <row r="667" ht="13.2" x14ac:dyDescent="0.25"/>
    <row r="668" ht="13.2" x14ac:dyDescent="0.25"/>
    <row r="669" ht="13.2" x14ac:dyDescent="0.25"/>
    <row r="670" ht="13.2" x14ac:dyDescent="0.25"/>
    <row r="671" ht="13.2" x14ac:dyDescent="0.25"/>
    <row r="672" ht="13.2" x14ac:dyDescent="0.25"/>
    <row r="673" ht="13.2" x14ac:dyDescent="0.25"/>
    <row r="674" ht="13.2" x14ac:dyDescent="0.25"/>
    <row r="675" ht="13.2" x14ac:dyDescent="0.25"/>
    <row r="676" ht="13.2" x14ac:dyDescent="0.25"/>
    <row r="677" ht="13.2" x14ac:dyDescent="0.25"/>
    <row r="678" ht="13.2" x14ac:dyDescent="0.25"/>
    <row r="679" ht="13.2" x14ac:dyDescent="0.25"/>
    <row r="680" ht="13.2" x14ac:dyDescent="0.25"/>
    <row r="681" ht="13.2" x14ac:dyDescent="0.25"/>
    <row r="682" ht="13.2" x14ac:dyDescent="0.25"/>
    <row r="683" ht="13.2" x14ac:dyDescent="0.25"/>
    <row r="684" ht="13.2" x14ac:dyDescent="0.25"/>
    <row r="685" ht="13.2" x14ac:dyDescent="0.25"/>
    <row r="686" ht="13.2" x14ac:dyDescent="0.25"/>
    <row r="687" ht="13.2" x14ac:dyDescent="0.25"/>
    <row r="688" ht="13.2" x14ac:dyDescent="0.25"/>
    <row r="689" ht="13.2" x14ac:dyDescent="0.25"/>
    <row r="690" ht="13.2" x14ac:dyDescent="0.25"/>
    <row r="691" ht="13.2" x14ac:dyDescent="0.25"/>
    <row r="692" ht="13.2" x14ac:dyDescent="0.25"/>
    <row r="693" ht="13.2" x14ac:dyDescent="0.25"/>
    <row r="694" ht="13.2" x14ac:dyDescent="0.25"/>
    <row r="695" ht="13.2" x14ac:dyDescent="0.25"/>
    <row r="696" ht="13.2" x14ac:dyDescent="0.25"/>
    <row r="697" ht="13.2" x14ac:dyDescent="0.25"/>
    <row r="698" ht="13.2" x14ac:dyDescent="0.25"/>
    <row r="699" ht="13.2" x14ac:dyDescent="0.25"/>
    <row r="700" ht="13.2" x14ac:dyDescent="0.25"/>
    <row r="701" ht="13.2" x14ac:dyDescent="0.25"/>
    <row r="702" ht="13.2" x14ac:dyDescent="0.25"/>
    <row r="703" ht="13.2" x14ac:dyDescent="0.25"/>
    <row r="704" ht="13.2" x14ac:dyDescent="0.25"/>
    <row r="705" ht="13.2" x14ac:dyDescent="0.25"/>
    <row r="706" ht="13.2" x14ac:dyDescent="0.25"/>
    <row r="707" ht="13.2" x14ac:dyDescent="0.25"/>
    <row r="708" ht="13.2" x14ac:dyDescent="0.25"/>
    <row r="709" ht="13.2" x14ac:dyDescent="0.25"/>
    <row r="710" ht="13.2" x14ac:dyDescent="0.25"/>
    <row r="711" ht="13.2" x14ac:dyDescent="0.25"/>
    <row r="712" ht="13.2" x14ac:dyDescent="0.25"/>
    <row r="713" ht="13.2" x14ac:dyDescent="0.25"/>
    <row r="714" ht="13.2" x14ac:dyDescent="0.25"/>
    <row r="715" ht="13.2" x14ac:dyDescent="0.25"/>
    <row r="716" ht="13.2" x14ac:dyDescent="0.25"/>
    <row r="717" ht="13.2" x14ac:dyDescent="0.25"/>
    <row r="718" ht="13.2" x14ac:dyDescent="0.25"/>
    <row r="719" ht="13.2" x14ac:dyDescent="0.25"/>
    <row r="720" ht="13.2" x14ac:dyDescent="0.25"/>
    <row r="721" ht="13.2" x14ac:dyDescent="0.25"/>
    <row r="722" ht="13.2" x14ac:dyDescent="0.25"/>
    <row r="723" ht="13.2" x14ac:dyDescent="0.25"/>
    <row r="724" ht="13.2" x14ac:dyDescent="0.25"/>
    <row r="725" ht="13.2" x14ac:dyDescent="0.25"/>
    <row r="726" ht="13.2" x14ac:dyDescent="0.25"/>
    <row r="727" ht="13.2" x14ac:dyDescent="0.25"/>
    <row r="728" ht="13.2" x14ac:dyDescent="0.25"/>
    <row r="729" ht="13.2" x14ac:dyDescent="0.25"/>
    <row r="730" ht="13.2" x14ac:dyDescent="0.25"/>
    <row r="731" ht="13.2" x14ac:dyDescent="0.25"/>
    <row r="732" ht="13.2" x14ac:dyDescent="0.25"/>
    <row r="733" ht="13.2" x14ac:dyDescent="0.25"/>
    <row r="734" ht="13.2" x14ac:dyDescent="0.25"/>
    <row r="735" ht="13.2" x14ac:dyDescent="0.25"/>
    <row r="736" ht="13.2" x14ac:dyDescent="0.25"/>
    <row r="737" ht="13.2" x14ac:dyDescent="0.25"/>
    <row r="738" ht="13.2" x14ac:dyDescent="0.25"/>
    <row r="739" ht="13.2" x14ac:dyDescent="0.25"/>
    <row r="740" ht="13.2" x14ac:dyDescent="0.25"/>
    <row r="741" ht="13.2" x14ac:dyDescent="0.25"/>
    <row r="742" ht="13.2" x14ac:dyDescent="0.25"/>
    <row r="743" ht="13.2" x14ac:dyDescent="0.25"/>
    <row r="744" ht="13.2" x14ac:dyDescent="0.25"/>
    <row r="745" ht="13.2" x14ac:dyDescent="0.25"/>
    <row r="746" ht="13.2" x14ac:dyDescent="0.25"/>
    <row r="747" ht="13.2" x14ac:dyDescent="0.25"/>
    <row r="748" ht="13.2" x14ac:dyDescent="0.25"/>
    <row r="749" ht="13.2" x14ac:dyDescent="0.25"/>
    <row r="750" ht="13.2" x14ac:dyDescent="0.25"/>
    <row r="751" ht="13.2" x14ac:dyDescent="0.25"/>
    <row r="752" ht="13.2" x14ac:dyDescent="0.25"/>
    <row r="753" ht="13.2" x14ac:dyDescent="0.25"/>
    <row r="754" ht="13.2" x14ac:dyDescent="0.25"/>
    <row r="755" ht="13.2" x14ac:dyDescent="0.25"/>
    <row r="756" ht="13.2" x14ac:dyDescent="0.25"/>
    <row r="757" ht="13.2" x14ac:dyDescent="0.25"/>
    <row r="758" ht="13.2" x14ac:dyDescent="0.25"/>
    <row r="759" ht="13.2" x14ac:dyDescent="0.25"/>
    <row r="760" ht="13.2" x14ac:dyDescent="0.25"/>
    <row r="761" ht="13.2" x14ac:dyDescent="0.25"/>
    <row r="762" ht="13.2" x14ac:dyDescent="0.25"/>
    <row r="763" ht="13.2" x14ac:dyDescent="0.25"/>
    <row r="764" ht="13.2" x14ac:dyDescent="0.25"/>
    <row r="765" ht="13.2" x14ac:dyDescent="0.25"/>
    <row r="766" ht="13.2" x14ac:dyDescent="0.25"/>
    <row r="767" ht="13.2" x14ac:dyDescent="0.25"/>
    <row r="768" ht="13.2" x14ac:dyDescent="0.25"/>
    <row r="769" ht="13.2" x14ac:dyDescent="0.25"/>
    <row r="770" ht="13.2" x14ac:dyDescent="0.25"/>
    <row r="771" ht="13.2" x14ac:dyDescent="0.25"/>
    <row r="772" ht="13.2" x14ac:dyDescent="0.25"/>
    <row r="773" ht="13.2" x14ac:dyDescent="0.25"/>
    <row r="774" ht="13.2" x14ac:dyDescent="0.25"/>
    <row r="775" ht="13.2" x14ac:dyDescent="0.25"/>
    <row r="776" ht="13.2" x14ac:dyDescent="0.25"/>
    <row r="777" ht="13.2" x14ac:dyDescent="0.25"/>
    <row r="778" ht="13.2" x14ac:dyDescent="0.25"/>
    <row r="779" ht="13.2" x14ac:dyDescent="0.25"/>
    <row r="780" ht="13.2" x14ac:dyDescent="0.25"/>
    <row r="781" ht="13.2" x14ac:dyDescent="0.25"/>
    <row r="782" ht="13.2" x14ac:dyDescent="0.25"/>
    <row r="783" ht="13.2" x14ac:dyDescent="0.25"/>
    <row r="784" ht="13.2" x14ac:dyDescent="0.25"/>
    <row r="785" ht="13.2" x14ac:dyDescent="0.25"/>
    <row r="786" ht="13.2" x14ac:dyDescent="0.25"/>
    <row r="787" ht="13.2" x14ac:dyDescent="0.25"/>
    <row r="788" ht="13.2" x14ac:dyDescent="0.25"/>
    <row r="789" ht="13.2" x14ac:dyDescent="0.25"/>
    <row r="790" ht="13.2" x14ac:dyDescent="0.25"/>
    <row r="791" ht="13.2" x14ac:dyDescent="0.25"/>
    <row r="792" ht="13.2" x14ac:dyDescent="0.25"/>
    <row r="793" ht="13.2" x14ac:dyDescent="0.25"/>
    <row r="794" ht="13.2" x14ac:dyDescent="0.25"/>
    <row r="795" ht="13.2" x14ac:dyDescent="0.25"/>
    <row r="796" ht="13.2" x14ac:dyDescent="0.25"/>
    <row r="797" ht="13.2" x14ac:dyDescent="0.25"/>
    <row r="798" ht="13.2" x14ac:dyDescent="0.25"/>
    <row r="799" ht="13.2" x14ac:dyDescent="0.25"/>
    <row r="800" ht="13.2" x14ac:dyDescent="0.25"/>
    <row r="801" ht="13.2" x14ac:dyDescent="0.25"/>
    <row r="802" ht="13.2" x14ac:dyDescent="0.25"/>
    <row r="803" ht="13.2" x14ac:dyDescent="0.25"/>
    <row r="804" ht="13.2" x14ac:dyDescent="0.25"/>
    <row r="805" ht="13.2" x14ac:dyDescent="0.25"/>
    <row r="806" ht="13.2" x14ac:dyDescent="0.25"/>
    <row r="807" ht="13.2" x14ac:dyDescent="0.25"/>
    <row r="808" ht="13.2" x14ac:dyDescent="0.25"/>
    <row r="809" ht="13.2" x14ac:dyDescent="0.25"/>
    <row r="810" ht="13.2" x14ac:dyDescent="0.25"/>
    <row r="811" ht="13.2" x14ac:dyDescent="0.25"/>
    <row r="812" ht="13.2" x14ac:dyDescent="0.25"/>
    <row r="813" ht="13.2" x14ac:dyDescent="0.25"/>
    <row r="814" ht="13.2" x14ac:dyDescent="0.25"/>
    <row r="815" ht="13.2" x14ac:dyDescent="0.25"/>
    <row r="816" ht="13.2" x14ac:dyDescent="0.25"/>
    <row r="817" ht="13.2" x14ac:dyDescent="0.25"/>
    <row r="818" ht="13.2" x14ac:dyDescent="0.25"/>
    <row r="819" ht="13.2" x14ac:dyDescent="0.25"/>
    <row r="820" ht="13.2" x14ac:dyDescent="0.25"/>
    <row r="821" ht="13.2" x14ac:dyDescent="0.25"/>
    <row r="822" ht="13.2" x14ac:dyDescent="0.25"/>
    <row r="823" ht="13.2" x14ac:dyDescent="0.25"/>
    <row r="824" ht="13.2" x14ac:dyDescent="0.25"/>
    <row r="825" ht="13.2" x14ac:dyDescent="0.25"/>
    <row r="826" ht="13.2" x14ac:dyDescent="0.25"/>
    <row r="827" ht="13.2" x14ac:dyDescent="0.25"/>
    <row r="828" ht="13.2" x14ac:dyDescent="0.25"/>
    <row r="829" ht="13.2" x14ac:dyDescent="0.25"/>
    <row r="830" ht="13.2" x14ac:dyDescent="0.25"/>
    <row r="831" ht="13.2" x14ac:dyDescent="0.25"/>
    <row r="832" ht="13.2" x14ac:dyDescent="0.25"/>
    <row r="833" ht="13.2" x14ac:dyDescent="0.25"/>
    <row r="834" ht="13.2" x14ac:dyDescent="0.25"/>
    <row r="835" ht="13.2" x14ac:dyDescent="0.25"/>
    <row r="836" ht="13.2" x14ac:dyDescent="0.25"/>
    <row r="837" ht="13.2" x14ac:dyDescent="0.25"/>
    <row r="838" ht="13.2" x14ac:dyDescent="0.25"/>
    <row r="839" ht="13.2" x14ac:dyDescent="0.25"/>
    <row r="840" ht="13.2" x14ac:dyDescent="0.25"/>
    <row r="841" ht="13.2" x14ac:dyDescent="0.25"/>
    <row r="842" ht="13.2" x14ac:dyDescent="0.25"/>
    <row r="843" ht="13.2" x14ac:dyDescent="0.25"/>
    <row r="844" ht="13.2" x14ac:dyDescent="0.25"/>
    <row r="845" ht="13.2" x14ac:dyDescent="0.25"/>
    <row r="846" ht="13.2" x14ac:dyDescent="0.25"/>
    <row r="847" ht="13.2" x14ac:dyDescent="0.25"/>
    <row r="848" ht="13.2" x14ac:dyDescent="0.25"/>
    <row r="849" ht="13.2" x14ac:dyDescent="0.25"/>
    <row r="850" ht="13.2" x14ac:dyDescent="0.25"/>
    <row r="851" ht="13.2" x14ac:dyDescent="0.25"/>
    <row r="852" ht="13.2" x14ac:dyDescent="0.25"/>
    <row r="853" ht="13.2" x14ac:dyDescent="0.25"/>
    <row r="854" ht="13.2" x14ac:dyDescent="0.25"/>
    <row r="855" ht="13.2" x14ac:dyDescent="0.25"/>
    <row r="856" ht="13.2" x14ac:dyDescent="0.25"/>
    <row r="857" ht="13.2" x14ac:dyDescent="0.25"/>
    <row r="858" ht="13.2" x14ac:dyDescent="0.25"/>
    <row r="859" ht="13.2" x14ac:dyDescent="0.25"/>
    <row r="860" ht="13.2" x14ac:dyDescent="0.25"/>
    <row r="861" ht="13.2" x14ac:dyDescent="0.25"/>
    <row r="862" ht="13.2" x14ac:dyDescent="0.25"/>
    <row r="863" ht="13.2" x14ac:dyDescent="0.25"/>
    <row r="864" ht="13.2" x14ac:dyDescent="0.25"/>
    <row r="865" ht="13.2" x14ac:dyDescent="0.25"/>
    <row r="866" ht="13.2" x14ac:dyDescent="0.25"/>
    <row r="867" ht="13.2" x14ac:dyDescent="0.25"/>
    <row r="868" ht="13.2" x14ac:dyDescent="0.25"/>
    <row r="869" ht="13.2" x14ac:dyDescent="0.25"/>
    <row r="870" ht="13.2" x14ac:dyDescent="0.25"/>
    <row r="871" ht="13.2" x14ac:dyDescent="0.25"/>
    <row r="872" ht="13.2" x14ac:dyDescent="0.25"/>
    <row r="873" ht="13.2" x14ac:dyDescent="0.25"/>
    <row r="874" ht="13.2" x14ac:dyDescent="0.25"/>
    <row r="875" ht="13.2" x14ac:dyDescent="0.25"/>
    <row r="876" ht="13.2" x14ac:dyDescent="0.25"/>
    <row r="877" ht="13.2" x14ac:dyDescent="0.25"/>
    <row r="878" ht="13.2" x14ac:dyDescent="0.25"/>
    <row r="879" ht="13.2" x14ac:dyDescent="0.25"/>
    <row r="880" ht="13.2" x14ac:dyDescent="0.25"/>
    <row r="881" ht="13.2" x14ac:dyDescent="0.25"/>
    <row r="882" ht="13.2" x14ac:dyDescent="0.25"/>
    <row r="883" ht="13.2" x14ac:dyDescent="0.25"/>
    <row r="884" ht="13.2" x14ac:dyDescent="0.25"/>
    <row r="885" ht="13.2" x14ac:dyDescent="0.25"/>
    <row r="886" ht="13.2" x14ac:dyDescent="0.25"/>
    <row r="887" ht="13.2" x14ac:dyDescent="0.25"/>
    <row r="888" ht="13.2" x14ac:dyDescent="0.25"/>
    <row r="889" ht="13.2" x14ac:dyDescent="0.25"/>
    <row r="890" ht="13.2" x14ac:dyDescent="0.25"/>
    <row r="891" ht="13.2" x14ac:dyDescent="0.25"/>
    <row r="892" ht="13.2" x14ac:dyDescent="0.25"/>
    <row r="893" ht="13.2" x14ac:dyDescent="0.25"/>
    <row r="894" ht="13.2" x14ac:dyDescent="0.25"/>
    <row r="895" ht="13.2" x14ac:dyDescent="0.25"/>
    <row r="896" ht="13.2" x14ac:dyDescent="0.25"/>
    <row r="897" ht="13.2" x14ac:dyDescent="0.25"/>
    <row r="898" ht="13.2" x14ac:dyDescent="0.25"/>
    <row r="899" ht="13.2" x14ac:dyDescent="0.25"/>
    <row r="900" ht="13.2" x14ac:dyDescent="0.25"/>
    <row r="901" ht="13.2" x14ac:dyDescent="0.25"/>
    <row r="902" ht="13.2" x14ac:dyDescent="0.25"/>
    <row r="903" ht="13.2" x14ac:dyDescent="0.25"/>
    <row r="904" ht="13.2" x14ac:dyDescent="0.25"/>
    <row r="905" ht="13.2" x14ac:dyDescent="0.25"/>
    <row r="906" ht="13.2" x14ac:dyDescent="0.25"/>
    <row r="907" ht="13.2" x14ac:dyDescent="0.25"/>
    <row r="908" ht="13.2" x14ac:dyDescent="0.25"/>
    <row r="909" ht="13.2" x14ac:dyDescent="0.25"/>
    <row r="910" ht="13.2" x14ac:dyDescent="0.25"/>
    <row r="911" ht="13.2" x14ac:dyDescent="0.25"/>
    <row r="912" ht="13.2" x14ac:dyDescent="0.25"/>
    <row r="913" ht="13.2" x14ac:dyDescent="0.25"/>
    <row r="914" ht="13.2" x14ac:dyDescent="0.25"/>
    <row r="915" ht="13.2" x14ac:dyDescent="0.25"/>
    <row r="916" ht="13.2" x14ac:dyDescent="0.25"/>
    <row r="917" ht="13.2" x14ac:dyDescent="0.25"/>
    <row r="918" ht="13.2" x14ac:dyDescent="0.25"/>
    <row r="919" ht="13.2" x14ac:dyDescent="0.25"/>
    <row r="920" ht="13.2" x14ac:dyDescent="0.25"/>
    <row r="921" ht="13.2" x14ac:dyDescent="0.25"/>
    <row r="922" ht="13.2" x14ac:dyDescent="0.25"/>
    <row r="923" ht="13.2" x14ac:dyDescent="0.25"/>
    <row r="924" ht="13.2" x14ac:dyDescent="0.25"/>
    <row r="925" ht="13.2" x14ac:dyDescent="0.25"/>
    <row r="926" ht="13.2" x14ac:dyDescent="0.25"/>
    <row r="927" ht="13.2" x14ac:dyDescent="0.25"/>
    <row r="928" ht="13.2" x14ac:dyDescent="0.25"/>
    <row r="929" ht="13.2" x14ac:dyDescent="0.25"/>
    <row r="930" ht="13.2" x14ac:dyDescent="0.25"/>
    <row r="931" ht="13.2" x14ac:dyDescent="0.25"/>
    <row r="932" ht="13.2" x14ac:dyDescent="0.25"/>
    <row r="933" ht="13.2" x14ac:dyDescent="0.25"/>
    <row r="934" ht="13.2" x14ac:dyDescent="0.25"/>
    <row r="935" ht="13.2" x14ac:dyDescent="0.25"/>
    <row r="936" ht="13.2" x14ac:dyDescent="0.25"/>
    <row r="937" ht="13.2" x14ac:dyDescent="0.25"/>
    <row r="938" ht="13.2" x14ac:dyDescent="0.25"/>
    <row r="939" ht="13.2" x14ac:dyDescent="0.25"/>
    <row r="940" ht="13.2" x14ac:dyDescent="0.25"/>
    <row r="941" ht="13.2" x14ac:dyDescent="0.25"/>
    <row r="942" ht="13.2" x14ac:dyDescent="0.25"/>
    <row r="943" ht="13.2" x14ac:dyDescent="0.25"/>
    <row r="944" ht="13.2" x14ac:dyDescent="0.25"/>
  </sheetData>
  <mergeCells count="22">
    <mergeCell ref="X13:X16"/>
    <mergeCell ref="B7:C7"/>
    <mergeCell ref="D7:E7"/>
    <mergeCell ref="F7:G7"/>
    <mergeCell ref="B9:B10"/>
    <mergeCell ref="C9:C10"/>
    <mergeCell ref="Q9:U9"/>
    <mergeCell ref="B1:X1"/>
    <mergeCell ref="C2:X2"/>
    <mergeCell ref="X9:X10"/>
    <mergeCell ref="V9:W9"/>
    <mergeCell ref="E9:I9"/>
    <mergeCell ref="J9:K9"/>
    <mergeCell ref="O9:P9"/>
    <mergeCell ref="D9:D10"/>
    <mergeCell ref="L9:N9"/>
    <mergeCell ref="A4:C4"/>
    <mergeCell ref="A9:A10"/>
    <mergeCell ref="A1:A2"/>
    <mergeCell ref="B6:C6"/>
    <mergeCell ref="D6:E6"/>
    <mergeCell ref="F6:G6"/>
  </mergeCells>
  <printOptions horizontalCentered="1"/>
  <pageMargins left="0.11811023622047245" right="0.11811023622047245" top="0.55118110236220474" bottom="0.55118110236220474" header="0.31496062992125984" footer="0.31496062992125984"/>
  <pageSetup paperSize="8" scale="64" orientation="landscape" r:id="rId1"/>
  <headerFooter>
    <oddFooter>&amp;C&amp;8&amp;P/&amp;N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4"/>
  <dimension ref="A1:G16"/>
  <sheetViews>
    <sheetView zoomScale="130" zoomScaleNormal="130" zoomScaleSheetLayoutView="100" workbookViewId="0">
      <selection activeCell="B13" sqref="B13:F13"/>
    </sheetView>
  </sheetViews>
  <sheetFormatPr defaultRowHeight="13.2" x14ac:dyDescent="0.25"/>
  <cols>
    <col min="1" max="1" width="6.44140625" customWidth="1"/>
    <col min="2" max="3" width="18.5546875" customWidth="1"/>
    <col min="4" max="4" width="11.6640625" customWidth="1"/>
    <col min="5" max="5" width="15.88671875" customWidth="1"/>
    <col min="6" max="6" width="15.6640625" customWidth="1"/>
    <col min="7" max="7" width="6.6640625" customWidth="1"/>
  </cols>
  <sheetData>
    <row r="1" spans="1:7" ht="18" customHeight="1" x14ac:dyDescent="0.25">
      <c r="A1" s="139"/>
      <c r="B1" s="140"/>
      <c r="C1" s="143" t="s">
        <v>59</v>
      </c>
      <c r="D1" s="144"/>
      <c r="E1" s="144"/>
      <c r="F1" s="144"/>
      <c r="G1" s="145"/>
    </row>
    <row r="2" spans="1:7" ht="22.5" customHeight="1" x14ac:dyDescent="0.25">
      <c r="A2" s="141"/>
      <c r="B2" s="142"/>
      <c r="C2" s="146"/>
      <c r="D2" s="147"/>
      <c r="E2" s="147"/>
      <c r="F2" s="147"/>
      <c r="G2" s="148"/>
    </row>
    <row r="3" spans="1:7" ht="6" customHeight="1" x14ac:dyDescent="0.25">
      <c r="A3" s="41"/>
      <c r="G3" s="42"/>
    </row>
    <row r="4" spans="1:7" ht="12.75" customHeight="1" x14ac:dyDescent="0.25">
      <c r="A4" s="1"/>
      <c r="B4" s="2"/>
      <c r="C4" s="2"/>
      <c r="D4" s="2"/>
      <c r="E4" s="2"/>
      <c r="F4" s="2"/>
      <c r="G4" s="3"/>
    </row>
    <row r="5" spans="1:7" ht="12.75" customHeight="1" thickBot="1" x14ac:dyDescent="0.3">
      <c r="A5" s="4"/>
      <c r="B5" s="6"/>
      <c r="C5" s="6"/>
      <c r="D5" s="6"/>
      <c r="E5" s="6"/>
      <c r="F5" s="6"/>
      <c r="G5" s="5"/>
    </row>
    <row r="6" spans="1:7" ht="60.75" customHeight="1" thickBot="1" x14ac:dyDescent="0.3">
      <c r="A6" s="4"/>
      <c r="B6" s="49"/>
      <c r="C6" s="50" t="s">
        <v>44</v>
      </c>
      <c r="D6" s="149" t="s">
        <v>60</v>
      </c>
      <c r="E6" s="150"/>
      <c r="F6" s="150"/>
      <c r="G6" s="5"/>
    </row>
    <row r="7" spans="1:7" s="43" customFormat="1" ht="5.25" customHeight="1" x14ac:dyDescent="0.25">
      <c r="A7" s="4"/>
      <c r="B7" s="6"/>
      <c r="C7" s="6"/>
      <c r="D7" s="6"/>
      <c r="E7" s="6"/>
      <c r="F7" s="6"/>
      <c r="G7" s="5"/>
    </row>
    <row r="8" spans="1:7" s="44" customFormat="1" ht="60.75" customHeight="1" x14ac:dyDescent="0.25">
      <c r="A8" s="10"/>
      <c r="B8" s="138" t="s">
        <v>61</v>
      </c>
      <c r="C8" s="138"/>
      <c r="D8" s="138"/>
      <c r="E8" s="138"/>
      <c r="F8" s="138"/>
      <c r="G8" s="11"/>
    </row>
    <row r="9" spans="1:7" s="43" customFormat="1" ht="33.75" customHeight="1" x14ac:dyDescent="0.25">
      <c r="A9" s="4"/>
      <c r="B9" s="138" t="s">
        <v>62</v>
      </c>
      <c r="C9" s="138"/>
      <c r="D9" s="138"/>
      <c r="E9" s="138"/>
      <c r="F9" s="138"/>
      <c r="G9" s="5"/>
    </row>
    <row r="10" spans="1:7" s="43" customFormat="1" ht="33.75" customHeight="1" x14ac:dyDescent="0.25">
      <c r="A10" s="4"/>
      <c r="B10" s="138" t="s">
        <v>63</v>
      </c>
      <c r="C10" s="138"/>
      <c r="D10" s="138"/>
      <c r="E10" s="138"/>
      <c r="F10" s="138"/>
      <c r="G10" s="5"/>
    </row>
    <row r="11" spans="1:7" s="43" customFormat="1" ht="33.75" customHeight="1" x14ac:dyDescent="0.25">
      <c r="A11" s="4"/>
      <c r="B11" s="138" t="s">
        <v>64</v>
      </c>
      <c r="C11" s="138"/>
      <c r="D11" s="138"/>
      <c r="E11" s="138"/>
      <c r="F11" s="138"/>
      <c r="G11" s="5"/>
    </row>
    <row r="12" spans="1:7" s="43" customFormat="1" ht="75.75" customHeight="1" x14ac:dyDescent="0.25">
      <c r="A12" s="4"/>
      <c r="B12" s="138" t="s">
        <v>65</v>
      </c>
      <c r="C12" s="138"/>
      <c r="D12" s="138"/>
      <c r="E12" s="138"/>
      <c r="F12" s="138"/>
      <c r="G12" s="5"/>
    </row>
    <row r="13" spans="1:7" s="43" customFormat="1" ht="171.75" customHeight="1" x14ac:dyDescent="0.25">
      <c r="A13" s="4"/>
      <c r="B13" s="138" t="s">
        <v>66</v>
      </c>
      <c r="C13" s="138"/>
      <c r="D13" s="138"/>
      <c r="E13" s="138"/>
      <c r="F13" s="138"/>
      <c r="G13" s="5"/>
    </row>
    <row r="14" spans="1:7" s="43" customFormat="1" ht="12.75" customHeight="1" x14ac:dyDescent="0.25">
      <c r="A14" s="4"/>
      <c r="B14" s="6"/>
      <c r="C14" s="6"/>
      <c r="D14" s="6"/>
      <c r="E14" s="6"/>
      <c r="F14" s="6"/>
      <c r="G14" s="5"/>
    </row>
    <row r="15" spans="1:7" s="43" customFormat="1" ht="12.75" customHeight="1" x14ac:dyDescent="0.25">
      <c r="A15" s="4"/>
      <c r="B15" s="6"/>
      <c r="C15" s="6"/>
      <c r="D15" s="6"/>
      <c r="E15" s="6"/>
      <c r="F15" s="6"/>
      <c r="G15" s="5"/>
    </row>
    <row r="16" spans="1:7" s="43" customFormat="1" ht="12.75" customHeight="1" x14ac:dyDescent="0.25">
      <c r="A16" s="7"/>
      <c r="B16" s="8"/>
      <c r="C16" s="8"/>
      <c r="D16" s="8"/>
      <c r="E16" s="8"/>
      <c r="F16" s="8"/>
      <c r="G16" s="9"/>
    </row>
  </sheetData>
  <mergeCells count="9">
    <mergeCell ref="B11:F11"/>
    <mergeCell ref="B12:F12"/>
    <mergeCell ref="B13:F13"/>
    <mergeCell ref="A1:B2"/>
    <mergeCell ref="C1:G2"/>
    <mergeCell ref="D6:F6"/>
    <mergeCell ref="B8:F8"/>
    <mergeCell ref="B9:F9"/>
    <mergeCell ref="B10:F10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&amp;C&amp;"Arial,Obyčejné"&amp;P/&amp;N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3" ma:contentTypeDescription="Vytvoří nový dokument" ma:contentTypeScope="" ma:versionID="af36f9fc3aeac4bc8d4a34ff04dc331c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375950b07a2a37c672e9397f14d23072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D8798A-18B8-400D-B5C8-A8E503F53A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95e017-9009-4a77-a57a-9ecdc461777e"/>
    <ds:schemaRef ds:uri="8b32c97a-b954-463c-92a0-785e8ffd2f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F6E06A-A668-42DD-AEA6-92E75386C2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82FFE3-5F1E-437C-94DF-F0B162D8D4E3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8b32c97a-b954-463c-92a0-785e8ffd2fd6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8f95e017-9009-4a77-a57a-9ecdc461777e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c135c4ba-2280-41f8-be7d-6f21d368baa3}" enabled="1" method="Standard" siteId="{24139d14-c62c-4c47-8bdd-ce71ea1d50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</vt:i4>
      </vt:variant>
    </vt:vector>
  </HeadingPairs>
  <TitlesOfParts>
    <vt:vector size="7" baseType="lpstr">
      <vt:lpstr>Project_Schedule</vt:lpstr>
      <vt:lpstr>Titulní list</vt:lpstr>
      <vt:lpstr>Platby</vt:lpstr>
      <vt:lpstr>Instrukce</vt:lpstr>
      <vt:lpstr>Platby!Názvy_tisku</vt:lpstr>
      <vt:lpstr>Instrukce!Oblast_tisku</vt:lpstr>
      <vt:lpstr>'Titulní list'!Oblast_tisku</vt:lpstr>
    </vt:vector>
  </TitlesOfParts>
  <Manager/>
  <Company>CHEMING,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spacek</dc:creator>
  <cp:keywords/>
  <dc:description/>
  <cp:lastModifiedBy>Hyneš Vladimír</cp:lastModifiedBy>
  <cp:revision/>
  <dcterms:created xsi:type="dcterms:W3CDTF">2010-06-02T06:22:25Z</dcterms:created>
  <dcterms:modified xsi:type="dcterms:W3CDTF">2025-12-17T13:11:00Z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0x0101009ED23C1D22645A4BBBBEE9C08EB5C600</vt:lpwstr>
  </property>
</Properties>
</file>